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625" yWindow="1050" windowWidth="14595" windowHeight="14700" tabRatio="702" firstSheet="1" activeTab="1"/>
  </bookViews>
  <sheets>
    <sheet name="표지 " sheetId="11" state="hidden" r:id="rId1"/>
    <sheet name="원가계산서" sheetId="12" r:id="rId2"/>
    <sheet name="내역서" sheetId="14" r:id="rId3"/>
  </sheets>
  <definedNames>
    <definedName name="_xlnm.Print_Area" localSheetId="2">내역서!$A$1:$M$7</definedName>
    <definedName name="_xlnm.Print_Area" localSheetId="1">원가계산서!$A$1:$K$31</definedName>
    <definedName name="_xlnm.Print_Area" localSheetId="0">'표지 '!$A$1:$O$23</definedName>
    <definedName name="_xlnm.Print_Titles" localSheetId="2">내역서!$1:$3</definedName>
  </definedNames>
  <calcPr calcId="145621"/>
</workbook>
</file>

<file path=xl/calcChain.xml><?xml version="1.0" encoding="utf-8"?>
<calcChain xmlns="http://schemas.openxmlformats.org/spreadsheetml/2006/main">
  <c r="H20" i="12" l="1"/>
  <c r="H19" i="12"/>
  <c r="H5" i="14" l="1"/>
  <c r="H4" i="14" s="1"/>
  <c r="L5" i="14" l="1"/>
  <c r="L4" i="14" s="1"/>
  <c r="F5" i="14" l="1"/>
  <c r="F4" i="14" s="1"/>
  <c r="J5" i="14"/>
  <c r="J4" i="14" s="1"/>
  <c r="H8" i="12"/>
  <c r="E24" i="11" l="1"/>
  <c r="K13" i="11" l="1"/>
  <c r="H11" i="12" l="1"/>
  <c r="H12" i="12"/>
  <c r="H13" i="12"/>
  <c r="H14" i="12"/>
  <c r="H15" i="12"/>
  <c r="H24" i="12"/>
  <c r="F13" i="11" l="1"/>
  <c r="E4" i="12" l="1"/>
  <c r="E6" i="12" l="1"/>
  <c r="K10" i="11" l="1"/>
  <c r="F10" i="11" s="1"/>
  <c r="K11" i="11" l="1"/>
  <c r="F11" i="11" s="1"/>
  <c r="K12" i="11" l="1"/>
  <c r="F12" i="11" s="1"/>
  <c r="K9" i="11" l="1"/>
  <c r="F9" i="11" s="1"/>
</calcChain>
</file>

<file path=xl/sharedStrings.xml><?xml version="1.0" encoding="utf-8"?>
<sst xmlns="http://schemas.openxmlformats.org/spreadsheetml/2006/main" count="146" uniqueCount="124">
  <si>
    <t>관 급 자 재 대</t>
    <phoneticPr fontId="7" type="noConversion"/>
  </si>
  <si>
    <t>소         계</t>
    <phoneticPr fontId="7" type="noConversion"/>
  </si>
  <si>
    <t>부가가치세</t>
    <phoneticPr fontId="7" type="noConversion"/>
  </si>
  <si>
    <t>도
급
비</t>
    <phoneticPr fontId="7" type="noConversion"/>
  </si>
  <si>
    <t>총   공   사   비</t>
    <phoneticPr fontId="7" type="noConversion"/>
  </si>
  <si>
    <t>비고</t>
    <phoneticPr fontId="9" type="noConversion"/>
  </si>
  <si>
    <t>금          액</t>
    <phoneticPr fontId="9" type="noConversion"/>
  </si>
  <si>
    <t>구분</t>
    <phoneticPr fontId="9" type="noConversion"/>
  </si>
  <si>
    <t>설         계         서</t>
    <phoneticPr fontId="7" type="noConversion"/>
  </si>
  <si>
    <t xml:space="preserve"> 월          일</t>
    <phoneticPr fontId="7" type="noConversion"/>
  </si>
  <si>
    <t>심       사</t>
    <phoneticPr fontId="7" type="noConversion"/>
  </si>
  <si>
    <t>결재</t>
    <phoneticPr fontId="7" type="noConversion"/>
  </si>
  <si>
    <t>설       계</t>
    <phoneticPr fontId="7" type="noConversion"/>
  </si>
  <si>
    <t>설 계 자</t>
    <phoneticPr fontId="7" type="noConversion"/>
  </si>
  <si>
    <t>심사자</t>
    <phoneticPr fontId="7" type="noConversion"/>
  </si>
  <si>
    <t>팀  장</t>
    <phoneticPr fontId="7" type="noConversion"/>
  </si>
  <si>
    <t>과장</t>
    <phoneticPr fontId="7" type="noConversion"/>
  </si>
  <si>
    <t xml:space="preserve"> 도급공사비 + 관급자재비</t>
    <phoneticPr fontId="7" type="noConversion"/>
  </si>
  <si>
    <t xml:space="preserve">   총      공      사      비</t>
    <phoneticPr fontId="7" type="noConversion"/>
  </si>
  <si>
    <t xml:space="preserve"> </t>
    <phoneticPr fontId="7" type="noConversion"/>
  </si>
  <si>
    <t xml:space="preserve"> 합계 + 부가가치세</t>
    <phoneticPr fontId="7" type="noConversion"/>
  </si>
  <si>
    <t xml:space="preserve"> 합계의 10%</t>
    <phoneticPr fontId="7" type="noConversion"/>
  </si>
  <si>
    <t xml:space="preserve"> 계 + 이윤</t>
    <phoneticPr fontId="7" type="noConversion"/>
  </si>
  <si>
    <t xml:space="preserve"> 계 - 재료비의 15% 이내</t>
    <phoneticPr fontId="7" type="noConversion"/>
  </si>
  <si>
    <t>15%이내</t>
    <phoneticPr fontId="7" type="noConversion"/>
  </si>
  <si>
    <t xml:space="preserve"> 순공사비 + 일반관리비</t>
    <phoneticPr fontId="7" type="noConversion"/>
  </si>
  <si>
    <t>F.                 계</t>
    <phoneticPr fontId="7" type="noConversion"/>
  </si>
  <si>
    <t xml:space="preserve"> 순공사원가×</t>
    <phoneticPr fontId="7" type="noConversion"/>
  </si>
  <si>
    <t xml:space="preserve"> (A+B+C)</t>
    <phoneticPr fontId="7" type="noConversion"/>
  </si>
  <si>
    <t>순 공 사 비 계</t>
    <phoneticPr fontId="7" type="noConversion"/>
  </si>
  <si>
    <t>D</t>
    <phoneticPr fontId="7" type="noConversion"/>
  </si>
  <si>
    <t xml:space="preserve"> (C1+C2+C3+C4+C5+C6+C7+C8+C9+C10)</t>
    <phoneticPr fontId="7" type="noConversion"/>
  </si>
  <si>
    <t>경 비 소 계</t>
    <phoneticPr fontId="7" type="noConversion"/>
  </si>
  <si>
    <t>C</t>
    <phoneticPr fontId="7" type="noConversion"/>
  </si>
  <si>
    <t>기  타  경  비</t>
    <phoneticPr fontId="7" type="noConversion"/>
  </si>
  <si>
    <t>C10</t>
    <phoneticPr fontId="7" type="noConversion"/>
  </si>
  <si>
    <t xml:space="preserve"> {(재료비+직접노무비+산출경비}x0.3%</t>
    <phoneticPr fontId="7" type="noConversion"/>
  </si>
  <si>
    <t>환경보전비</t>
    <phoneticPr fontId="7" type="noConversion"/>
  </si>
  <si>
    <t>C9</t>
    <phoneticPr fontId="7" type="noConversion"/>
  </si>
  <si>
    <t>산업안전보건관리비</t>
    <phoneticPr fontId="7" type="noConversion"/>
  </si>
  <si>
    <t>C8</t>
    <phoneticPr fontId="7" type="noConversion"/>
  </si>
  <si>
    <t>건설기계대여금지급보증서</t>
    <phoneticPr fontId="7" type="noConversion"/>
  </si>
  <si>
    <t>C7</t>
    <phoneticPr fontId="7" type="noConversion"/>
  </si>
  <si>
    <t xml:space="preserve"> (건강보험료)×</t>
    <phoneticPr fontId="7" type="noConversion"/>
  </si>
  <si>
    <t>노인장기요양보험료</t>
    <phoneticPr fontId="7" type="noConversion"/>
  </si>
  <si>
    <t>C6</t>
    <phoneticPr fontId="7" type="noConversion"/>
  </si>
  <si>
    <t xml:space="preserve"> 직접노무비 ×</t>
    <phoneticPr fontId="7" type="noConversion"/>
  </si>
  <si>
    <t>연 금 보 험 료</t>
    <phoneticPr fontId="7" type="noConversion"/>
  </si>
  <si>
    <t>C5</t>
  </si>
  <si>
    <t>건 강 보 험 료</t>
    <phoneticPr fontId="7" type="noConversion"/>
  </si>
  <si>
    <t>C4</t>
  </si>
  <si>
    <t xml:space="preserve"> 노무비소계 ×</t>
    <phoneticPr fontId="7" type="noConversion"/>
  </si>
  <si>
    <t>고 용 보 험 료</t>
    <phoneticPr fontId="7" type="noConversion"/>
  </si>
  <si>
    <t>C3</t>
  </si>
  <si>
    <t>산 재 보 험 료</t>
    <phoneticPr fontId="7" type="noConversion"/>
  </si>
  <si>
    <t>C2</t>
    <phoneticPr fontId="7" type="noConversion"/>
  </si>
  <si>
    <t>산  출  경  비</t>
    <phoneticPr fontId="7" type="noConversion"/>
  </si>
  <si>
    <t>C1</t>
    <phoneticPr fontId="7" type="noConversion"/>
  </si>
  <si>
    <t>경비</t>
    <phoneticPr fontId="7" type="noConversion"/>
  </si>
  <si>
    <t xml:space="preserve"> 직접노무비 + 간접노무비</t>
    <phoneticPr fontId="7" type="noConversion"/>
  </si>
  <si>
    <t>노무비 소계</t>
    <phoneticPr fontId="7" type="noConversion"/>
  </si>
  <si>
    <t>B</t>
    <phoneticPr fontId="7" type="noConversion"/>
  </si>
  <si>
    <t>간 접 노 무 비</t>
    <phoneticPr fontId="7" type="noConversion"/>
  </si>
  <si>
    <t>B3</t>
  </si>
  <si>
    <t>직 접 노 무 비</t>
    <phoneticPr fontId="7" type="noConversion"/>
  </si>
  <si>
    <t>B1</t>
    <phoneticPr fontId="7" type="noConversion"/>
  </si>
  <si>
    <t>노무비</t>
    <phoneticPr fontId="7" type="noConversion"/>
  </si>
  <si>
    <t xml:space="preserve"> 직접재료비 - 작업부산물</t>
    <phoneticPr fontId="7" type="noConversion"/>
  </si>
  <si>
    <t>재료비 소계</t>
    <phoneticPr fontId="7" type="noConversion"/>
  </si>
  <si>
    <t>A</t>
    <phoneticPr fontId="7" type="noConversion"/>
  </si>
  <si>
    <t>작 업 부 산 물</t>
    <phoneticPr fontId="7" type="noConversion"/>
  </si>
  <si>
    <t>A2</t>
    <phoneticPr fontId="7" type="noConversion"/>
  </si>
  <si>
    <t>직 접 재 료 비</t>
    <phoneticPr fontId="7" type="noConversion"/>
  </si>
  <si>
    <t>A1</t>
    <phoneticPr fontId="7" type="noConversion"/>
  </si>
  <si>
    <t>재료비</t>
    <phoneticPr fontId="7" type="noConversion"/>
  </si>
  <si>
    <t>순
공
사
비</t>
    <phoneticPr fontId="7" type="noConversion"/>
  </si>
  <si>
    <t>비   고</t>
    <phoneticPr fontId="7" type="noConversion"/>
  </si>
  <si>
    <t>내            용</t>
    <phoneticPr fontId="7" type="noConversion"/>
  </si>
  <si>
    <t>요  율</t>
    <phoneticPr fontId="7" type="noConversion"/>
  </si>
  <si>
    <t>금        액</t>
    <phoneticPr fontId="7" type="noConversion"/>
  </si>
  <si>
    <t>구          분</t>
    <phoneticPr fontId="7" type="noConversion"/>
  </si>
  <si>
    <t>비    목</t>
    <phoneticPr fontId="7" type="noConversion"/>
  </si>
  <si>
    <t>원   가   계   산   서</t>
    <phoneticPr fontId="7" type="noConversion"/>
  </si>
  <si>
    <t>G.  이                         윤</t>
    <phoneticPr fontId="7" type="noConversion"/>
  </si>
  <si>
    <t>E.  일    반     관    리    비</t>
    <phoneticPr fontId="7" type="noConversion"/>
  </si>
  <si>
    <t>공사개요</t>
    <phoneticPr fontId="7" type="noConversion"/>
  </si>
  <si>
    <t>공급가액</t>
    <phoneticPr fontId="7" type="noConversion"/>
  </si>
  <si>
    <t>공 종 명</t>
  </si>
  <si>
    <t>규 격</t>
  </si>
  <si>
    <t>수량</t>
  </si>
  <si>
    <t>단위</t>
  </si>
  <si>
    <t>재 료 비</t>
  </si>
  <si>
    <t/>
  </si>
  <si>
    <t>노 무 비</t>
  </si>
  <si>
    <t>경    비</t>
  </si>
  <si>
    <t>합    계</t>
  </si>
  <si>
    <t>비 고</t>
  </si>
  <si>
    <t>단 가</t>
  </si>
  <si>
    <t>금 액</t>
  </si>
  <si>
    <t>식</t>
  </si>
  <si>
    <t xml:space="preserve"> : 가. 잔디 및 풀깎기 : 45,110m2</t>
    <phoneticPr fontId="9" type="noConversion"/>
  </si>
  <si>
    <t xml:space="preserve">   나. 관목전정 : 5,000m2</t>
    <phoneticPr fontId="7" type="noConversion"/>
  </si>
  <si>
    <t xml:space="preserve">■경안동일원 풀깎기 및 전정공사 </t>
    <phoneticPr fontId="9" type="noConversion"/>
  </si>
  <si>
    <t>2018년    5월      일</t>
    <phoneticPr fontId="7" type="noConversion"/>
  </si>
  <si>
    <t>내  역  서</t>
    <phoneticPr fontId="7" type="noConversion"/>
  </si>
  <si>
    <t xml:space="preserve"> {(재료비+직접노무비+산출경비}x0.16%</t>
    <phoneticPr fontId="7" type="noConversion"/>
  </si>
  <si>
    <t>0.9m 미만</t>
  </si>
  <si>
    <t>평지 일반지역, 풀모으기 및 제거포함</t>
  </si>
  <si>
    <t>㎡</t>
    <phoneticPr fontId="7" type="noConversion"/>
  </si>
  <si>
    <t>K. 관   급     자    재    대</t>
    <phoneticPr fontId="7" type="noConversion"/>
  </si>
  <si>
    <t>J.  도    급    공    사    비</t>
    <phoneticPr fontId="7" type="noConversion"/>
  </si>
  <si>
    <t>I.  부    가    가    치    세</t>
    <phoneticPr fontId="7" type="noConversion"/>
  </si>
  <si>
    <t>H  공      급       가      액</t>
    <phoneticPr fontId="7" type="noConversion"/>
  </si>
  <si>
    <t xml:space="preserve"> 관목전정-3회</t>
    <phoneticPr fontId="7" type="noConversion"/>
  </si>
  <si>
    <t xml:space="preserve"> 예초(평지)-3회</t>
    <phoneticPr fontId="7" type="noConversion"/>
  </si>
  <si>
    <t xml:space="preserve"> {(재료비+직접노무비)x2.07%}</t>
    <phoneticPr fontId="7" type="noConversion"/>
  </si>
  <si>
    <t xml:space="preserve"> (재료비계+노무비계)×4.6%</t>
    <phoneticPr fontId="7" type="noConversion"/>
  </si>
  <si>
    <t xml:space="preserve"> 1.광주역세권</t>
    <phoneticPr fontId="7" type="noConversion"/>
  </si>
  <si>
    <t>사  업  명 :  2026년 공원 및 녹지대 환경정비공사(E권역)</t>
    <phoneticPr fontId="7" type="noConversion"/>
  </si>
  <si>
    <t>□ 2026년 공원 및 녹지대 환경정비공사(E권역)</t>
    <phoneticPr fontId="7" type="noConversion"/>
  </si>
  <si>
    <t>C11</t>
    <phoneticPr fontId="7" type="noConversion"/>
  </si>
  <si>
    <t>C12</t>
    <phoneticPr fontId="7" type="noConversion"/>
  </si>
  <si>
    <t>석면부담금</t>
    <phoneticPr fontId="7" type="noConversion"/>
  </si>
  <si>
    <t>임금채권부담금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</si>
</sst>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\(&quot;₩&quot;#,##0\)"/>
    <numFmt numFmtId="178" formatCode="[DBNum4]&quot;일금&quot;[$-412]General&quot;원정&quot;"/>
    <numFmt numFmtId="179" formatCode="* #,##0;* \-#,##0;* &quot;-&quot;;@"/>
    <numFmt numFmtId="180" formatCode="#,##0_ "/>
    <numFmt numFmtId="181" formatCode="_-* #,##0_-;\-* #,##0_-;_-* &quot;-&quot;??_-;_-@_-"/>
    <numFmt numFmtId="182" formatCode="0.0%"/>
    <numFmt numFmtId="183" formatCode="_-* #,##0.0_-;\-* #,##0.0_-;_-* &quot;-&quot;?_-;_-@_-"/>
    <numFmt numFmtId="184" formatCode="0.000%"/>
    <numFmt numFmtId="185" formatCode="0.000_ "/>
    <numFmt numFmtId="186" formatCode="General;\-General\,&quot;&quot;;@"/>
    <numFmt numFmtId="187" formatCode="_(* #,##0_);_(* \(#,##0\);_(* &quot;-&quot;??_);_(@_)"/>
    <numFmt numFmtId="190" formatCode="0_);[Red]\(0\)"/>
  </numFmts>
  <fonts count="40" x14ac:knownFonts="1">
    <font>
      <sz val="9"/>
      <color indexed="8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indexed="8"/>
      <name val="Arial"/>
      <family val="2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1"/>
      <color indexed="9"/>
      <name val="굴림"/>
      <family val="3"/>
      <charset val="129"/>
    </font>
    <font>
      <sz val="8"/>
      <name val="굴림"/>
      <family val="3"/>
      <charset val="129"/>
    </font>
    <font>
      <b/>
      <sz val="11"/>
      <name val="굴림"/>
      <family val="3"/>
      <charset val="129"/>
    </font>
    <font>
      <b/>
      <sz val="16"/>
      <name val="굴림"/>
      <family val="3"/>
      <charset val="129"/>
    </font>
    <font>
      <b/>
      <sz val="20"/>
      <name val="굴림"/>
      <family val="3"/>
      <charset val="129"/>
    </font>
    <font>
      <b/>
      <sz val="24"/>
      <name val="굴림"/>
      <family val="3"/>
      <charset val="129"/>
    </font>
    <font>
      <sz val="10"/>
      <name val="굴림"/>
      <family val="3"/>
      <charset val="129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굴림체"/>
      <family val="3"/>
      <charset val="129"/>
    </font>
    <font>
      <sz val="7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indexed="10"/>
      <name val="굴림체"/>
      <family val="3"/>
      <charset val="129"/>
    </font>
    <font>
      <b/>
      <sz val="11"/>
      <color indexed="8"/>
      <name val="굴림체"/>
      <family val="3"/>
      <charset val="129"/>
    </font>
    <font>
      <sz val="9"/>
      <name val="굴림"/>
      <family val="3"/>
      <charset val="129"/>
    </font>
    <font>
      <sz val="10"/>
      <name val="굴림체"/>
      <family val="3"/>
      <charset val="129"/>
    </font>
    <font>
      <b/>
      <sz val="16"/>
      <name val="굴림체"/>
      <family val="3"/>
      <charset val="129"/>
    </font>
    <font>
      <b/>
      <sz val="12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9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0"/>
      <color indexed="10"/>
      <name val="굴림체"/>
      <family val="3"/>
      <charset val="129"/>
    </font>
    <font>
      <b/>
      <sz val="9"/>
      <name val="굴림체"/>
      <family val="3"/>
      <charset val="129"/>
    </font>
    <font>
      <sz val="10"/>
      <color indexed="8"/>
      <name val="Arial"/>
      <family val="2"/>
    </font>
    <font>
      <sz val="11"/>
      <color rgb="FF000000"/>
      <name val="맑은 고딕"/>
      <family val="3"/>
      <charset val="129"/>
    </font>
    <font>
      <sz val="8"/>
      <color indexed="8"/>
      <name val="굴림"/>
      <family val="3"/>
      <charset val="129"/>
    </font>
    <font>
      <b/>
      <sz val="14"/>
      <name val="굴림체"/>
      <family val="3"/>
      <charset val="129"/>
    </font>
    <font>
      <sz val="9"/>
      <name val="Arial"/>
      <family val="2"/>
    </font>
    <font>
      <sz val="9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9">
    <xf numFmtId="0" fontId="0" fillId="0" borderId="0"/>
    <xf numFmtId="176" fontId="4" fillId="0" borderId="0"/>
    <xf numFmtId="0" fontId="5" fillId="0" borderId="0"/>
    <xf numFmtId="179" fontId="15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4" fillId="0" borderId="0"/>
    <xf numFmtId="9" fontId="34" fillId="0" borderId="0"/>
    <xf numFmtId="0" fontId="5" fillId="0" borderId="0">
      <alignment vertical="center"/>
    </xf>
    <xf numFmtId="43" fontId="4" fillId="0" borderId="0"/>
    <xf numFmtId="41" fontId="5" fillId="0" borderId="0" applyFont="0" applyFill="0" applyBorder="0" applyAlignment="0" applyProtection="0">
      <alignment vertical="center"/>
    </xf>
    <xf numFmtId="43" fontId="34" fillId="0" borderId="0"/>
    <xf numFmtId="9" fontId="4" fillId="0" borderId="0"/>
    <xf numFmtId="0" fontId="5" fillId="0" borderId="0"/>
    <xf numFmtId="0" fontId="35" fillId="0" borderId="0">
      <alignment vertical="center"/>
    </xf>
    <xf numFmtId="41" fontId="35" fillId="0" borderId="0">
      <alignment vertical="center"/>
    </xf>
    <xf numFmtId="0" fontId="36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5">
    <xf numFmtId="0" fontId="0" fillId="0" borderId="0" xfId="0"/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9" xfId="2" applyFont="1" applyBorder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177" fontId="6" fillId="0" borderId="0" xfId="2" applyNumberFormat="1" applyFont="1" applyAlignment="1">
      <alignment horizontal="center" vertical="center"/>
    </xf>
    <xf numFmtId="178" fontId="6" fillId="0" borderId="0" xfId="2" applyNumberFormat="1" applyFont="1" applyAlignment="1">
      <alignment horizontal="left" vertical="center" indent="1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6" fillId="0" borderId="9" xfId="2" applyFont="1" applyBorder="1" applyAlignment="1">
      <alignment vertical="center" wrapText="1" justifyLastLine="1"/>
    </xf>
    <xf numFmtId="0" fontId="6" fillId="2" borderId="1" xfId="2" applyFont="1" applyFill="1" applyBorder="1" applyAlignment="1">
      <alignment horizontal="center" vertical="center" wrapText="1" justifyLastLine="1"/>
    </xf>
    <xf numFmtId="0" fontId="6" fillId="0" borderId="0" xfId="2" applyFont="1" applyAlignment="1">
      <alignment vertical="center" justifyLastLine="1"/>
    </xf>
    <xf numFmtId="0" fontId="10" fillId="0" borderId="6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2" xfId="2" applyFont="1" applyBorder="1" applyAlignment="1">
      <alignment horizontal="centerContinuous" vertical="center"/>
    </xf>
    <xf numFmtId="0" fontId="6" fillId="0" borderId="12" xfId="2" applyFont="1" applyBorder="1" applyAlignment="1">
      <alignment vertical="center"/>
    </xf>
    <xf numFmtId="0" fontId="6" fillId="0" borderId="12" xfId="2" applyFont="1" applyBorder="1" applyAlignment="1">
      <alignment horizontal="right" vertical="center"/>
    </xf>
    <xf numFmtId="0" fontId="6" fillId="0" borderId="12" xfId="2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4" fillId="0" borderId="1" xfId="2" applyFont="1" applyBorder="1" applyAlignment="1">
      <alignment horizontal="centerContinuous" vertical="center"/>
    </xf>
    <xf numFmtId="0" fontId="14" fillId="0" borderId="5" xfId="2" applyFont="1" applyBorder="1" applyAlignment="1">
      <alignment horizontal="distributed" vertical="center" justifyLastLine="1"/>
    </xf>
    <xf numFmtId="0" fontId="6" fillId="0" borderId="5" xfId="2" applyFont="1" applyBorder="1" applyAlignment="1">
      <alignment horizontal="distributed" vertical="center" justifyLastLine="1"/>
    </xf>
    <xf numFmtId="0" fontId="14" fillId="0" borderId="13" xfId="2" applyFont="1" applyBorder="1" applyAlignment="1">
      <alignment horizontal="distributed" vertical="center" justifyLastLine="1"/>
    </xf>
    <xf numFmtId="0" fontId="6" fillId="0" borderId="13" xfId="2" applyFont="1" applyBorder="1" applyAlignment="1">
      <alignment horizontal="distributed" vertical="center" justifyLastLine="1"/>
    </xf>
    <xf numFmtId="41" fontId="19" fillId="0" borderId="0" xfId="10" applyNumberFormat="1" applyFont="1" applyAlignment="1">
      <alignment vertical="center"/>
    </xf>
    <xf numFmtId="0" fontId="19" fillId="0" borderId="0" xfId="10" applyFont="1" applyAlignment="1">
      <alignment vertical="center"/>
    </xf>
    <xf numFmtId="41" fontId="20" fillId="0" borderId="0" xfId="10" applyNumberFormat="1" applyFont="1" applyAlignment="1">
      <alignment vertical="center"/>
    </xf>
    <xf numFmtId="181" fontId="20" fillId="0" borderId="0" xfId="10" applyNumberFormat="1" applyFont="1" applyAlignment="1">
      <alignment vertical="center"/>
    </xf>
    <xf numFmtId="0" fontId="19" fillId="3" borderId="0" xfId="10" applyFont="1" applyFill="1" applyAlignment="1">
      <alignment vertical="center"/>
    </xf>
    <xf numFmtId="0" fontId="2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9" fillId="0" borderId="0" xfId="10" applyFont="1"/>
    <xf numFmtId="0" fontId="26" fillId="0" borderId="57" xfId="10" applyFont="1" applyBorder="1" applyAlignment="1">
      <alignment horizontal="center" vertical="center"/>
    </xf>
    <xf numFmtId="0" fontId="26" fillId="0" borderId="53" xfId="10" applyFont="1" applyBorder="1" applyAlignment="1">
      <alignment horizontal="center" vertical="center"/>
    </xf>
    <xf numFmtId="0" fontId="23" fillId="2" borderId="41" xfId="10" applyFont="1" applyFill="1" applyBorder="1" applyAlignment="1">
      <alignment horizontal="center" vertical="center"/>
    </xf>
    <xf numFmtId="0" fontId="23" fillId="2" borderId="32" xfId="10" applyFont="1" applyFill="1" applyBorder="1" applyAlignment="1">
      <alignment horizontal="center" vertical="center"/>
    </xf>
    <xf numFmtId="41" fontId="27" fillId="2" borderId="31" xfId="3" applyNumberFormat="1" applyFont="1" applyFill="1" applyBorder="1" applyAlignment="1">
      <alignment horizontal="right" vertical="center"/>
    </xf>
    <xf numFmtId="0" fontId="19" fillId="2" borderId="29" xfId="10" applyFont="1" applyFill="1" applyBorder="1" applyAlignment="1">
      <alignment vertical="center"/>
    </xf>
    <xf numFmtId="0" fontId="23" fillId="2" borderId="30" xfId="10" applyFont="1" applyFill="1" applyBorder="1" applyAlignment="1">
      <alignment vertical="center"/>
    </xf>
    <xf numFmtId="41" fontId="19" fillId="2" borderId="30" xfId="10" applyNumberFormat="1" applyFont="1" applyFill="1" applyBorder="1" applyAlignment="1">
      <alignment vertical="center"/>
    </xf>
    <xf numFmtId="0" fontId="19" fillId="2" borderId="30" xfId="10" applyFont="1" applyFill="1" applyBorder="1" applyAlignment="1">
      <alignment vertical="center"/>
    </xf>
    <xf numFmtId="0" fontId="23" fillId="0" borderId="46" xfId="10" applyFont="1" applyBorder="1" applyAlignment="1">
      <alignment horizontal="center" vertical="center"/>
    </xf>
    <xf numFmtId="0" fontId="23" fillId="0" borderId="28" xfId="10" applyFont="1" applyBorder="1" applyAlignment="1">
      <alignment horizontal="center" vertical="center"/>
    </xf>
    <xf numFmtId="41" fontId="21" fillId="0" borderId="27" xfId="3" applyNumberFormat="1" applyFont="1" applyBorder="1" applyAlignment="1">
      <alignment horizontal="right" vertical="center"/>
    </xf>
    <xf numFmtId="0" fontId="28" fillId="0" borderId="21" xfId="10" applyFont="1" applyBorder="1" applyAlignment="1">
      <alignment vertical="center"/>
    </xf>
    <xf numFmtId="0" fontId="29" fillId="0" borderId="22" xfId="10" applyFont="1" applyBorder="1" applyAlignment="1">
      <alignment vertical="center"/>
    </xf>
    <xf numFmtId="0" fontId="19" fillId="0" borderId="22" xfId="10" applyFont="1" applyBorder="1" applyAlignment="1">
      <alignment vertical="center"/>
    </xf>
    <xf numFmtId="0" fontId="19" fillId="0" borderId="21" xfId="10" applyFont="1" applyBorder="1" applyAlignment="1">
      <alignment vertical="center"/>
    </xf>
    <xf numFmtId="0" fontId="26" fillId="0" borderId="38" xfId="10" applyFont="1" applyBorder="1" applyAlignment="1">
      <alignment horizontal="center" vertical="center"/>
    </xf>
    <xf numFmtId="0" fontId="26" fillId="0" borderId="40" xfId="10" applyFont="1" applyBorder="1" applyAlignment="1">
      <alignment horizontal="center" vertical="center"/>
    </xf>
    <xf numFmtId="41" fontId="21" fillId="0" borderId="39" xfId="3" applyNumberFormat="1" applyFont="1" applyBorder="1" applyAlignment="1">
      <alignment horizontal="right" vertical="center"/>
    </xf>
    <xf numFmtId="0" fontId="28" fillId="0" borderId="36" xfId="10" applyFont="1" applyBorder="1" applyAlignment="1">
      <alignment vertical="center"/>
    </xf>
    <xf numFmtId="0" fontId="29" fillId="0" borderId="37" xfId="10" applyFont="1" applyBorder="1" applyAlignment="1">
      <alignment vertical="center"/>
    </xf>
    <xf numFmtId="0" fontId="19" fillId="0" borderId="37" xfId="10" applyFont="1" applyBorder="1" applyAlignment="1">
      <alignment vertical="center"/>
    </xf>
    <xf numFmtId="0" fontId="19" fillId="0" borderId="36" xfId="10" applyFont="1" applyBorder="1" applyAlignment="1">
      <alignment vertical="center"/>
    </xf>
    <xf numFmtId="0" fontId="23" fillId="2" borderId="51" xfId="10" applyFont="1" applyFill="1" applyBorder="1" applyAlignment="1">
      <alignment horizontal="center" vertical="center"/>
    </xf>
    <xf numFmtId="0" fontId="23" fillId="2" borderId="50" xfId="10" applyFont="1" applyFill="1" applyBorder="1" applyAlignment="1">
      <alignment horizontal="center" vertical="center"/>
    </xf>
    <xf numFmtId="0" fontId="28" fillId="2" borderId="47" xfId="10" applyFont="1" applyFill="1" applyBorder="1" applyAlignment="1">
      <alignment vertical="center"/>
    </xf>
    <xf numFmtId="0" fontId="29" fillId="2" borderId="48" xfId="10" applyFont="1" applyFill="1" applyBorder="1" applyAlignment="1">
      <alignment vertical="center"/>
    </xf>
    <xf numFmtId="0" fontId="19" fillId="2" borderId="48" xfId="10" applyFont="1" applyFill="1" applyBorder="1" applyAlignment="1">
      <alignment vertical="center"/>
    </xf>
    <xf numFmtId="0" fontId="19" fillId="2" borderId="47" xfId="10" applyFont="1" applyFill="1" applyBorder="1" applyAlignment="1">
      <alignment vertical="center"/>
    </xf>
    <xf numFmtId="0" fontId="23" fillId="2" borderId="46" xfId="10" applyFont="1" applyFill="1" applyBorder="1" applyAlignment="1">
      <alignment horizontal="center" vertical="center"/>
    </xf>
    <xf numFmtId="10" fontId="29" fillId="0" borderId="22" xfId="10" applyNumberFormat="1" applyFont="1" applyBorder="1" applyAlignment="1">
      <alignment vertical="center"/>
    </xf>
    <xf numFmtId="10" fontId="19" fillId="0" borderId="22" xfId="10" applyNumberFormat="1" applyFont="1" applyBorder="1" applyAlignment="1">
      <alignment horizontal="left" vertical="center"/>
    </xf>
    <xf numFmtId="0" fontId="26" fillId="0" borderId="45" xfId="10" applyFont="1" applyBorder="1" applyAlignment="1">
      <alignment horizontal="center" vertical="center"/>
    </xf>
    <xf numFmtId="0" fontId="26" fillId="0" borderId="44" xfId="10" applyFont="1" applyBorder="1" applyAlignment="1">
      <alignment horizontal="center" vertical="center"/>
    </xf>
    <xf numFmtId="41" fontId="21" fillId="0" borderId="43" xfId="3" applyNumberFormat="1" applyFont="1" applyBorder="1" applyAlignment="1">
      <alignment horizontal="right" vertical="center"/>
    </xf>
    <xf numFmtId="0" fontId="28" fillId="0" borderId="16" xfId="10" applyFont="1" applyBorder="1" applyAlignment="1">
      <alignment vertical="center"/>
    </xf>
    <xf numFmtId="0" fontId="29" fillId="0" borderId="17" xfId="10" applyFont="1" applyBorder="1" applyAlignment="1">
      <alignment vertical="center"/>
    </xf>
    <xf numFmtId="0" fontId="19" fillId="0" borderId="17" xfId="10" applyFont="1" applyBorder="1" applyAlignment="1">
      <alignment vertical="center"/>
    </xf>
    <xf numFmtId="0" fontId="19" fillId="0" borderId="16" xfId="10" applyFont="1" applyBorder="1" applyAlignment="1">
      <alignment vertical="center"/>
    </xf>
    <xf numFmtId="0" fontId="29" fillId="2" borderId="30" xfId="10" applyFont="1" applyFill="1" applyBorder="1" applyAlignment="1">
      <alignment vertical="center"/>
    </xf>
    <xf numFmtId="0" fontId="19" fillId="3" borderId="0" xfId="10" applyFont="1" applyFill="1"/>
    <xf numFmtId="0" fontId="23" fillId="0" borderId="41" xfId="10" applyFont="1" applyBorder="1" applyAlignment="1">
      <alignment horizontal="center" vertical="center"/>
    </xf>
    <xf numFmtId="0" fontId="23" fillId="0" borderId="21" xfId="10" applyFont="1" applyBorder="1" applyAlignment="1">
      <alignment vertical="center"/>
    </xf>
    <xf numFmtId="0" fontId="23" fillId="0" borderId="36" xfId="10" applyFont="1" applyBorder="1" applyAlignment="1">
      <alignment vertical="center"/>
    </xf>
    <xf numFmtId="10" fontId="19" fillId="0" borderId="22" xfId="10" applyNumberFormat="1" applyFont="1" applyBorder="1" applyAlignment="1">
      <alignment vertical="center"/>
    </xf>
    <xf numFmtId="10" fontId="29" fillId="0" borderId="23" xfId="9" applyNumberFormat="1" applyFont="1" applyBorder="1" applyAlignment="1">
      <alignment vertical="center"/>
    </xf>
    <xf numFmtId="180" fontId="23" fillId="0" borderId="23" xfId="9" applyNumberFormat="1" applyFont="1" applyBorder="1" applyAlignment="1">
      <alignment horizontal="right" vertical="center"/>
    </xf>
    <xf numFmtId="41" fontId="21" fillId="0" borderId="39" xfId="3" applyNumberFormat="1" applyFont="1" applyBorder="1" applyAlignment="1">
      <alignment vertical="center"/>
    </xf>
    <xf numFmtId="0" fontId="19" fillId="0" borderId="38" xfId="10" applyFont="1" applyBorder="1" applyAlignment="1">
      <alignment vertical="center"/>
    </xf>
    <xf numFmtId="184" fontId="19" fillId="0" borderId="23" xfId="10" applyNumberFormat="1" applyFont="1" applyBorder="1" applyAlignment="1">
      <alignment vertical="center"/>
    </xf>
    <xf numFmtId="0" fontId="19" fillId="0" borderId="2" xfId="10" applyFont="1" applyBorder="1" applyAlignment="1">
      <alignment vertical="center"/>
    </xf>
    <xf numFmtId="0" fontId="26" fillId="0" borderId="2" xfId="10" applyFont="1" applyBorder="1" applyAlignment="1">
      <alignment horizontal="center" vertical="center"/>
    </xf>
    <xf numFmtId="41" fontId="21" fillId="0" borderId="35" xfId="3" applyNumberFormat="1" applyFont="1" applyBorder="1" applyAlignment="1">
      <alignment vertical="center"/>
    </xf>
    <xf numFmtId="0" fontId="19" fillId="0" borderId="2" xfId="10" applyFont="1" applyBorder="1"/>
    <xf numFmtId="0" fontId="19" fillId="0" borderId="1" xfId="10" applyFont="1" applyBorder="1" applyAlignment="1">
      <alignment vertical="center"/>
    </xf>
    <xf numFmtId="10" fontId="29" fillId="0" borderId="30" xfId="10" applyNumberFormat="1" applyFont="1" applyBorder="1" applyAlignment="1">
      <alignment vertical="center"/>
    </xf>
    <xf numFmtId="10" fontId="19" fillId="0" borderId="30" xfId="10" applyNumberFormat="1" applyFont="1" applyBorder="1" applyAlignment="1">
      <alignment horizontal="left" vertical="center"/>
    </xf>
    <xf numFmtId="0" fontId="19" fillId="0" borderId="30" xfId="10" applyFont="1" applyBorder="1" applyAlignment="1">
      <alignment vertical="center"/>
    </xf>
    <xf numFmtId="0" fontId="19" fillId="0" borderId="29" xfId="10" applyFont="1" applyBorder="1" applyAlignment="1">
      <alignment vertical="center"/>
    </xf>
    <xf numFmtId="183" fontId="19" fillId="0" borderId="22" xfId="3" applyNumberFormat="1" applyFont="1" applyBorder="1" applyAlignment="1">
      <alignment vertical="center"/>
    </xf>
    <xf numFmtId="183" fontId="19" fillId="0" borderId="21" xfId="3" applyNumberFormat="1" applyFont="1" applyBorder="1" applyAlignment="1">
      <alignment vertical="center"/>
    </xf>
    <xf numFmtId="182" fontId="29" fillId="0" borderId="22" xfId="10" applyNumberFormat="1" applyFont="1" applyBorder="1" applyAlignment="1">
      <alignment vertical="center"/>
    </xf>
    <xf numFmtId="41" fontId="19" fillId="0" borderId="22" xfId="3" applyNumberFormat="1" applyFont="1" applyBorder="1" applyAlignment="1">
      <alignment vertical="center"/>
    </xf>
    <xf numFmtId="49" fontId="23" fillId="0" borderId="21" xfId="10" applyNumberFormat="1" applyFont="1" applyBorder="1" applyAlignment="1">
      <alignment horizontal="center" vertical="center" wrapText="1"/>
    </xf>
    <xf numFmtId="0" fontId="23" fillId="0" borderId="21" xfId="10" applyFont="1" applyBorder="1" applyAlignment="1">
      <alignment horizontal="center" vertical="center"/>
    </xf>
    <xf numFmtId="0" fontId="19" fillId="0" borderId="21" xfId="10" applyFont="1" applyBorder="1" applyAlignment="1">
      <alignment horizontal="center" vertical="center"/>
    </xf>
    <xf numFmtId="41" fontId="21" fillId="0" borderId="18" xfId="10" applyNumberFormat="1" applyFont="1" applyBorder="1" applyAlignment="1">
      <alignment vertical="center"/>
    </xf>
    <xf numFmtId="0" fontId="23" fillId="0" borderId="0" xfId="10" applyFont="1" applyAlignment="1">
      <alignment vertical="center"/>
    </xf>
    <xf numFmtId="180" fontId="31" fillId="0" borderId="0" xfId="10" applyNumberFormat="1" applyFont="1" applyAlignment="1">
      <alignment vertical="center"/>
    </xf>
    <xf numFmtId="0" fontId="32" fillId="0" borderId="0" xfId="10" applyFont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31" fillId="0" borderId="0" xfId="10" applyFont="1" applyAlignment="1">
      <alignment vertical="center"/>
    </xf>
    <xf numFmtId="180" fontId="32" fillId="0" borderId="0" xfId="10" applyNumberFormat="1" applyFont="1" applyAlignment="1">
      <alignment horizontal="center" vertical="center"/>
    </xf>
    <xf numFmtId="41" fontId="32" fillId="0" borderId="0" xfId="10" applyNumberFormat="1" applyFont="1" applyAlignment="1">
      <alignment horizontal="center" vertical="center"/>
    </xf>
    <xf numFmtId="3" fontId="19" fillId="0" borderId="0" xfId="10" applyNumberFormat="1" applyFont="1" applyAlignment="1">
      <alignment vertical="center"/>
    </xf>
    <xf numFmtId="41" fontId="31" fillId="0" borderId="0" xfId="10" applyNumberFormat="1" applyFont="1" applyAlignment="1">
      <alignment vertical="center"/>
    </xf>
    <xf numFmtId="0" fontId="23" fillId="0" borderId="0" xfId="10" applyFont="1"/>
    <xf numFmtId="43" fontId="19" fillId="0" borderId="0" xfId="10" applyNumberFormat="1" applyFont="1" applyAlignment="1">
      <alignment vertical="center"/>
    </xf>
    <xf numFmtId="185" fontId="19" fillId="5" borderId="0" xfId="10" applyNumberFormat="1" applyFont="1" applyFill="1" applyAlignment="1">
      <alignment vertical="center"/>
    </xf>
    <xf numFmtId="0" fontId="19" fillId="5" borderId="0" xfId="10" applyFont="1" applyFill="1" applyAlignment="1">
      <alignment vertical="center"/>
    </xf>
    <xf numFmtId="0" fontId="19" fillId="5" borderId="0" xfId="10" applyFont="1" applyFill="1"/>
    <xf numFmtId="0" fontId="19" fillId="5" borderId="0" xfId="10" applyFont="1" applyFill="1" applyAlignment="1">
      <alignment horizontal="right" vertical="center"/>
    </xf>
    <xf numFmtId="176" fontId="17" fillId="5" borderId="0" xfId="1" applyFont="1" applyFill="1" applyAlignment="1">
      <alignment vertical="center"/>
    </xf>
    <xf numFmtId="41" fontId="28" fillId="0" borderId="0" xfId="3" applyNumberFormat="1" applyFont="1" applyBorder="1" applyAlignment="1">
      <alignment vertical="center"/>
    </xf>
    <xf numFmtId="0" fontId="23" fillId="7" borderId="41" xfId="10" applyFont="1" applyFill="1" applyBorder="1" applyAlignment="1">
      <alignment horizontal="center" vertical="center"/>
    </xf>
    <xf numFmtId="0" fontId="23" fillId="7" borderId="28" xfId="10" applyFont="1" applyFill="1" applyBorder="1" applyAlignment="1">
      <alignment horizontal="center" vertical="center"/>
    </xf>
    <xf numFmtId="10" fontId="17" fillId="7" borderId="22" xfId="10" applyNumberFormat="1" applyFont="1" applyFill="1" applyBorder="1" applyAlignment="1">
      <alignment vertical="center"/>
    </xf>
    <xf numFmtId="10" fontId="19" fillId="7" borderId="22" xfId="10" applyNumberFormat="1" applyFont="1" applyFill="1" applyBorder="1" applyAlignment="1">
      <alignment vertical="center"/>
    </xf>
    <xf numFmtId="0" fontId="19" fillId="7" borderId="23" xfId="10" applyFont="1" applyFill="1" applyBorder="1" applyAlignment="1">
      <alignment vertical="center"/>
    </xf>
    <xf numFmtId="0" fontId="23" fillId="7" borderId="42" xfId="10" applyFont="1" applyFill="1" applyBorder="1" applyAlignment="1">
      <alignment horizontal="center" vertical="center"/>
    </xf>
    <xf numFmtId="190" fontId="33" fillId="6" borderId="25" xfId="0" applyNumberFormat="1" applyFont="1" applyFill="1" applyBorder="1" applyAlignment="1">
      <alignment vertical="center"/>
    </xf>
    <xf numFmtId="0" fontId="23" fillId="7" borderId="40" xfId="10" applyFont="1" applyFill="1" applyBorder="1" applyAlignment="1">
      <alignment horizontal="center" vertical="center"/>
    </xf>
    <xf numFmtId="10" fontId="29" fillId="7" borderId="22" xfId="10" applyNumberFormat="1" applyFont="1" applyFill="1" applyBorder="1" applyAlignment="1">
      <alignment vertical="center"/>
    </xf>
    <xf numFmtId="184" fontId="19" fillId="7" borderId="22" xfId="10" applyNumberFormat="1" applyFont="1" applyFill="1" applyBorder="1" applyAlignment="1">
      <alignment horizontal="left" vertical="center"/>
    </xf>
    <xf numFmtId="10" fontId="19" fillId="7" borderId="37" xfId="10" applyNumberFormat="1" applyFont="1" applyFill="1" applyBorder="1" applyAlignment="1">
      <alignment vertical="center"/>
    </xf>
    <xf numFmtId="0" fontId="19" fillId="7" borderId="37" xfId="10" applyFont="1" applyFill="1" applyBorder="1" applyAlignment="1">
      <alignment vertical="center"/>
    </xf>
    <xf numFmtId="0" fontId="23" fillId="7" borderId="36" xfId="10" applyFont="1" applyFill="1" applyBorder="1" applyAlignment="1">
      <alignment horizontal="center" vertical="center"/>
    </xf>
    <xf numFmtId="10" fontId="19" fillId="7" borderId="22" xfId="10" applyNumberFormat="1" applyFont="1" applyFill="1" applyBorder="1" applyAlignment="1">
      <alignment horizontal="left" vertical="center"/>
    </xf>
    <xf numFmtId="0" fontId="23" fillId="7" borderId="40" xfId="10" applyFont="1" applyFill="1" applyBorder="1" applyAlignment="1">
      <alignment horizontal="center" vertical="center" wrapText="1"/>
    </xf>
    <xf numFmtId="0" fontId="30" fillId="7" borderId="40" xfId="10" applyFont="1" applyFill="1" applyBorder="1" applyAlignment="1">
      <alignment horizontal="center" vertical="center" wrapText="1"/>
    </xf>
    <xf numFmtId="0" fontId="23" fillId="7" borderId="42" xfId="10" applyFont="1" applyFill="1" applyBorder="1" applyAlignment="1">
      <alignment vertical="center"/>
    </xf>
    <xf numFmtId="10" fontId="19" fillId="0" borderId="21" xfId="10" applyNumberFormat="1" applyFont="1" applyBorder="1" applyAlignment="1">
      <alignment horizontal="right" vertical="center"/>
    </xf>
    <xf numFmtId="10" fontId="19" fillId="0" borderId="21" xfId="10" applyNumberFormat="1" applyFont="1" applyBorder="1" applyAlignment="1">
      <alignment vertical="center"/>
    </xf>
    <xf numFmtId="0" fontId="33" fillId="6" borderId="25" xfId="0" applyFont="1" applyFill="1" applyBorder="1" applyAlignment="1">
      <alignment horizontal="center" vertical="center"/>
    </xf>
    <xf numFmtId="187" fontId="33" fillId="6" borderId="25" xfId="1" applyNumberFormat="1" applyFont="1" applyFill="1" applyBorder="1" applyAlignment="1">
      <alignment vertical="center"/>
    </xf>
    <xf numFmtId="0" fontId="33" fillId="6" borderId="25" xfId="0" applyFont="1" applyFill="1" applyBorder="1" applyAlignment="1">
      <alignment vertical="center"/>
    </xf>
    <xf numFmtId="187" fontId="33" fillId="6" borderId="25" xfId="0" applyNumberFormat="1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3" fillId="4" borderId="0" xfId="0" applyFont="1" applyFill="1"/>
    <xf numFmtId="0" fontId="3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6" fontId="38" fillId="0" borderId="0" xfId="1" applyFont="1"/>
    <xf numFmtId="0" fontId="3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86" fontId="33" fillId="0" borderId="25" xfId="0" applyNumberFormat="1" applyFont="1" applyBorder="1" applyAlignment="1">
      <alignment horizontal="center" vertical="center"/>
    </xf>
    <xf numFmtId="190" fontId="30" fillId="0" borderId="25" xfId="0" applyNumberFormat="1" applyFont="1" applyBorder="1" applyAlignment="1">
      <alignment vertical="center"/>
    </xf>
    <xf numFmtId="186" fontId="30" fillId="0" borderId="25" xfId="0" applyNumberFormat="1" applyFont="1" applyBorder="1" applyAlignment="1">
      <alignment horizontal="center" vertical="center"/>
    </xf>
    <xf numFmtId="0" fontId="30" fillId="0" borderId="25" xfId="0" applyFont="1" applyBorder="1" applyAlignment="1">
      <alignment vertical="center"/>
    </xf>
    <xf numFmtId="187" fontId="33" fillId="0" borderId="25" xfId="0" applyNumberFormat="1" applyFont="1" applyBorder="1" applyAlignment="1">
      <alignment vertical="center"/>
    </xf>
    <xf numFmtId="0" fontId="33" fillId="0" borderId="25" xfId="0" applyFont="1" applyBorder="1" applyAlignment="1">
      <alignment vertical="center"/>
    </xf>
    <xf numFmtId="0" fontId="30" fillId="7" borderId="25" xfId="0" applyFont="1" applyFill="1" applyBorder="1" applyAlignment="1">
      <alignment vertical="center"/>
    </xf>
    <xf numFmtId="0" fontId="39" fillId="0" borderId="25" xfId="0" applyFont="1" applyBorder="1" applyAlignment="1">
      <alignment horizontal="center" vertical="center"/>
    </xf>
    <xf numFmtId="187" fontId="30" fillId="0" borderId="25" xfId="1" applyNumberFormat="1" applyFont="1" applyBorder="1" applyAlignment="1">
      <alignment vertical="center"/>
    </xf>
    <xf numFmtId="187" fontId="33" fillId="0" borderId="25" xfId="1" applyNumberFormat="1" applyFont="1" applyBorder="1" applyAlignment="1">
      <alignment vertical="center"/>
    </xf>
    <xf numFmtId="187" fontId="30" fillId="0" borderId="25" xfId="1" applyNumberFormat="1" applyFont="1" applyBorder="1" applyAlignment="1">
      <alignment horizontal="right" vertical="center"/>
    </xf>
    <xf numFmtId="0" fontId="30" fillId="0" borderId="25" xfId="0" applyFont="1" applyBorder="1" applyAlignment="1">
      <alignment horizontal="center" vertical="center"/>
    </xf>
    <xf numFmtId="0" fontId="30" fillId="0" borderId="0" xfId="0" applyFont="1"/>
    <xf numFmtId="190" fontId="30" fillId="0" borderId="0" xfId="0" applyNumberFormat="1" applyFont="1" applyAlignment="1"/>
    <xf numFmtId="0" fontId="30" fillId="0" borderId="0" xfId="0" applyFont="1" applyAlignment="1">
      <alignment horizontal="center"/>
    </xf>
    <xf numFmtId="187" fontId="4" fillId="0" borderId="0" xfId="1" applyNumberFormat="1"/>
    <xf numFmtId="10" fontId="19" fillId="7" borderId="21" xfId="10" applyNumberFormat="1" applyFont="1" applyFill="1" applyBorder="1" applyAlignment="1">
      <alignment vertical="center"/>
    </xf>
    <xf numFmtId="184" fontId="19" fillId="7" borderId="36" xfId="10" applyNumberFormat="1" applyFont="1" applyFill="1" applyBorder="1" applyAlignment="1">
      <alignment vertical="center"/>
    </xf>
    <xf numFmtId="10" fontId="19" fillId="7" borderId="36" xfId="10" applyNumberFormat="1" applyFont="1" applyFill="1" applyBorder="1" applyAlignment="1">
      <alignment vertical="center"/>
    </xf>
    <xf numFmtId="0" fontId="19" fillId="7" borderId="36" xfId="10" applyFont="1" applyFill="1" applyBorder="1" applyAlignment="1">
      <alignment vertical="center"/>
    </xf>
    <xf numFmtId="0" fontId="19" fillId="7" borderId="1" xfId="10" applyFont="1" applyFill="1" applyBorder="1" applyAlignment="1">
      <alignment vertical="center"/>
    </xf>
    <xf numFmtId="10" fontId="19" fillId="7" borderId="29" xfId="10" applyNumberFormat="1" applyFont="1" applyFill="1" applyBorder="1" applyAlignment="1">
      <alignment vertical="center"/>
    </xf>
    <xf numFmtId="0" fontId="33" fillId="6" borderId="0" xfId="0" applyFont="1" applyFill="1" applyAlignment="1">
      <alignment vertical="center"/>
    </xf>
    <xf numFmtId="0" fontId="33" fillId="6" borderId="0" xfId="0" applyFont="1" applyFill="1"/>
    <xf numFmtId="187" fontId="0" fillId="0" borderId="0" xfId="1" applyNumberFormat="1" applyFont="1"/>
    <xf numFmtId="0" fontId="22" fillId="0" borderId="0" xfId="2" applyFont="1" applyAlignment="1">
      <alignment horizontal="left" vertical="center"/>
    </xf>
    <xf numFmtId="0" fontId="22" fillId="0" borderId="0" xfId="2" applyFont="1" applyAlignment="1">
      <alignment horizontal="left" vertical="center" wrapText="1"/>
    </xf>
    <xf numFmtId="178" fontId="6" fillId="0" borderId="1" xfId="2" applyNumberFormat="1" applyFont="1" applyBorder="1" applyAlignment="1">
      <alignment horizontal="left" vertical="center" indent="1" shrinkToFit="1"/>
    </xf>
    <xf numFmtId="177" fontId="6" fillId="0" borderId="1" xfId="2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distributed" vertical="center" justifyLastLine="1"/>
    </xf>
    <xf numFmtId="0" fontId="6" fillId="0" borderId="1" xfId="2" applyFont="1" applyBorder="1" applyAlignment="1">
      <alignment horizontal="distributed" vertical="center" justifyLastLine="1"/>
    </xf>
    <xf numFmtId="0" fontId="1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 justifyLastLine="1"/>
    </xf>
    <xf numFmtId="0" fontId="10" fillId="0" borderId="1" xfId="2" applyFont="1" applyBorder="1" applyAlignment="1">
      <alignment horizontal="center" vertical="center"/>
    </xf>
    <xf numFmtId="178" fontId="10" fillId="0" borderId="1" xfId="2" applyNumberFormat="1" applyFont="1" applyBorder="1" applyAlignment="1">
      <alignment horizontal="left" vertical="center" indent="1" shrinkToFit="1"/>
    </xf>
    <xf numFmtId="0" fontId="14" fillId="0" borderId="11" xfId="2" applyFont="1" applyBorder="1" applyAlignment="1">
      <alignment horizontal="center" vertical="center" justifyLastLine="1"/>
    </xf>
    <xf numFmtId="0" fontId="14" fillId="0" borderId="10" xfId="2" applyFont="1" applyBorder="1" applyAlignment="1">
      <alignment horizontal="center" vertical="center" justifyLastLine="1"/>
    </xf>
    <xf numFmtId="0" fontId="14" fillId="0" borderId="7" xfId="2" applyFont="1" applyBorder="1" applyAlignment="1">
      <alignment horizontal="center" vertical="center" justifyLastLine="1"/>
    </xf>
    <xf numFmtId="0" fontId="14" fillId="0" borderId="5" xfId="2" applyFont="1" applyBorder="1" applyAlignment="1">
      <alignment horizontal="center" vertical="center" justifyLastLine="1"/>
    </xf>
    <xf numFmtId="0" fontId="14" fillId="0" borderId="11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177" fontId="10" fillId="0" borderId="1" xfId="2" applyNumberFormat="1" applyFont="1" applyBorder="1" applyAlignment="1">
      <alignment horizontal="center" vertical="center"/>
    </xf>
    <xf numFmtId="0" fontId="14" fillId="0" borderId="15" xfId="2" applyFont="1" applyBorder="1" applyAlignment="1">
      <alignment horizontal="distributed" vertical="center" wrapText="1" justifyLastLine="1"/>
    </xf>
    <xf numFmtId="0" fontId="6" fillId="0" borderId="13" xfId="2" applyFont="1" applyBorder="1" applyAlignment="1">
      <alignment horizontal="distributed" vertical="center" justifyLastLine="1"/>
    </xf>
    <xf numFmtId="0" fontId="6" fillId="0" borderId="7" xfId="2" applyFont="1" applyBorder="1" applyAlignment="1">
      <alignment horizontal="distributed" vertical="center" justifyLastLine="1"/>
    </xf>
    <xf numFmtId="0" fontId="6" fillId="0" borderId="5" xfId="2" applyFont="1" applyBorder="1" applyAlignment="1">
      <alignment horizontal="distributed" vertical="center" justifyLastLine="1"/>
    </xf>
    <xf numFmtId="0" fontId="14" fillId="0" borderId="14" xfId="2" applyFont="1" applyBorder="1" applyAlignment="1">
      <alignment horizontal="distributed" vertical="center" wrapText="1" justifyLastLine="1"/>
    </xf>
    <xf numFmtId="0" fontId="14" fillId="0" borderId="4" xfId="2" applyFont="1" applyBorder="1" applyAlignment="1">
      <alignment horizontal="distributed" vertical="center" justifyLastLine="1"/>
    </xf>
    <xf numFmtId="0" fontId="14" fillId="0" borderId="14" xfId="2" applyFont="1" applyBorder="1" applyAlignment="1">
      <alignment horizontal="distributed" vertical="center" justifyLastLine="1"/>
    </xf>
    <xf numFmtId="0" fontId="24" fillId="0" borderId="0" xfId="10" applyFont="1" applyAlignment="1">
      <alignment horizontal="center" vertical="center"/>
    </xf>
    <xf numFmtId="0" fontId="25" fillId="0" borderId="0" xfId="11" applyFont="1" applyAlignment="1">
      <alignment vertical="center"/>
    </xf>
    <xf numFmtId="0" fontId="25" fillId="0" borderId="0" xfId="10" applyFont="1" applyAlignment="1">
      <alignment vertical="center"/>
    </xf>
    <xf numFmtId="0" fontId="19" fillId="0" borderId="0" xfId="4" applyFont="1" applyAlignment="1">
      <alignment vertical="center"/>
    </xf>
    <xf numFmtId="0" fontId="26" fillId="0" borderId="60" xfId="10" applyFont="1" applyBorder="1" applyAlignment="1">
      <alignment horizontal="center" vertical="center"/>
    </xf>
    <xf numFmtId="0" fontId="26" fillId="0" borderId="59" xfId="10" applyFont="1" applyBorder="1" applyAlignment="1">
      <alignment horizontal="center" vertical="center"/>
    </xf>
    <xf numFmtId="0" fontId="26" fillId="0" borderId="58" xfId="10" applyFont="1" applyBorder="1" applyAlignment="1">
      <alignment horizontal="center" vertical="center"/>
    </xf>
    <xf numFmtId="0" fontId="26" fillId="0" borderId="56" xfId="10" applyFont="1" applyBorder="1" applyAlignment="1">
      <alignment horizontal="center" vertical="center"/>
    </xf>
    <xf numFmtId="0" fontId="26" fillId="0" borderId="55" xfId="10" applyFont="1" applyBorder="1" applyAlignment="1">
      <alignment horizontal="center" vertical="center"/>
    </xf>
    <xf numFmtId="0" fontId="26" fillId="0" borderId="54" xfId="10" applyFont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3" fontId="19" fillId="0" borderId="0" xfId="10" applyNumberFormat="1" applyFont="1" applyAlignment="1">
      <alignment horizontal="center" vertical="center"/>
    </xf>
    <xf numFmtId="0" fontId="19" fillId="0" borderId="26" xfId="10" applyFont="1" applyBorder="1" applyAlignment="1">
      <alignment horizontal="left" vertical="center" indent="1"/>
    </xf>
    <xf numFmtId="0" fontId="19" fillId="0" borderId="25" xfId="10" applyFont="1" applyBorder="1" applyAlignment="1">
      <alignment horizontal="left" vertical="center" indent="1"/>
    </xf>
    <xf numFmtId="0" fontId="19" fillId="0" borderId="24" xfId="10" applyFont="1" applyBorder="1" applyAlignment="1">
      <alignment horizontal="left" vertical="center" indent="1"/>
    </xf>
    <xf numFmtId="0" fontId="26" fillId="0" borderId="20" xfId="10" applyFont="1" applyBorder="1" applyAlignment="1">
      <alignment horizontal="left" vertical="center" indent="1"/>
    </xf>
    <xf numFmtId="0" fontId="26" fillId="0" borderId="17" xfId="10" applyFont="1" applyBorder="1" applyAlignment="1">
      <alignment horizontal="left" vertical="center" indent="1"/>
    </xf>
    <xf numFmtId="0" fontId="26" fillId="0" borderId="19" xfId="10" applyFont="1" applyBorder="1" applyAlignment="1">
      <alignment horizontal="left" vertical="center" indent="1"/>
    </xf>
    <xf numFmtId="0" fontId="19" fillId="0" borderId="14" xfId="10" applyFont="1" applyBorder="1" applyAlignment="1">
      <alignment horizontal="center" vertical="center"/>
    </xf>
    <xf numFmtId="0" fontId="19" fillId="0" borderId="3" xfId="4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0" fontId="19" fillId="0" borderId="34" xfId="10" applyFont="1" applyBorder="1" applyAlignment="1">
      <alignment horizontal="left" vertical="center" indent="1"/>
    </xf>
    <xf numFmtId="0" fontId="19" fillId="0" borderId="33" xfId="10" applyFont="1" applyBorder="1" applyAlignment="1">
      <alignment horizontal="left" vertical="center" indent="1"/>
    </xf>
    <xf numFmtId="0" fontId="19" fillId="0" borderId="32" xfId="10" applyFont="1" applyBorder="1" applyAlignment="1">
      <alignment horizontal="left" vertical="center" indent="1"/>
    </xf>
    <xf numFmtId="0" fontId="19" fillId="0" borderId="28" xfId="10" applyFont="1" applyBorder="1" applyAlignment="1">
      <alignment horizontal="left" vertical="center" indent="1"/>
    </xf>
    <xf numFmtId="0" fontId="26" fillId="0" borderId="9" xfId="10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2" xfId="10" applyFont="1" applyBorder="1" applyAlignment="1">
      <alignment horizontal="center" vertical="center"/>
    </xf>
    <xf numFmtId="0" fontId="19" fillId="0" borderId="3" xfId="10" applyFont="1" applyBorder="1" applyAlignment="1">
      <alignment horizontal="center" vertical="center"/>
    </xf>
    <xf numFmtId="0" fontId="19" fillId="0" borderId="4" xfId="10" applyFont="1" applyBorder="1" applyAlignment="1">
      <alignment horizontal="center" vertical="center"/>
    </xf>
    <xf numFmtId="0" fontId="33" fillId="6" borderId="28" xfId="0" applyFont="1" applyFill="1" applyBorder="1" applyAlignment="1">
      <alignment horizontal="left" vertical="center"/>
    </xf>
    <xf numFmtId="0" fontId="33" fillId="6" borderId="46" xfId="0" applyFont="1" applyFill="1" applyBorder="1" applyAlignment="1">
      <alignment horizontal="left" vertical="center"/>
    </xf>
    <xf numFmtId="186" fontId="33" fillId="0" borderId="25" xfId="0" applyNumberFormat="1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86" fontId="33" fillId="0" borderId="25" xfId="0" applyNumberFormat="1" applyFont="1" applyBorder="1" applyAlignment="1">
      <alignment horizontal="center" vertical="center"/>
    </xf>
    <xf numFmtId="190" fontId="33" fillId="0" borderId="61" xfId="0" applyNumberFormat="1" applyFont="1" applyBorder="1" applyAlignment="1">
      <alignment horizontal="center" vertical="center"/>
    </xf>
    <xf numFmtId="190" fontId="33" fillId="0" borderId="33" xfId="0" applyNumberFormat="1" applyFont="1" applyBorder="1" applyAlignment="1">
      <alignment horizontal="center" vertical="center"/>
    </xf>
    <xf numFmtId="41" fontId="27" fillId="2" borderId="49" xfId="3" applyNumberFormat="1" applyFont="1" applyFill="1" applyBorder="1" applyAlignment="1">
      <alignment horizontal="right" vertical="center"/>
    </xf>
    <xf numFmtId="41" fontId="21" fillId="7" borderId="27" xfId="3" applyNumberFormat="1" applyFont="1" applyFill="1" applyBorder="1" applyAlignment="1">
      <alignment horizontal="right" vertical="center"/>
    </xf>
    <xf numFmtId="41" fontId="21" fillId="7" borderId="39" xfId="3" applyNumberFormat="1" applyFont="1" applyFill="1" applyBorder="1" applyAlignment="1">
      <alignment horizontal="right" vertical="center"/>
    </xf>
    <xf numFmtId="41" fontId="21" fillId="7" borderId="39" xfId="3" applyNumberFormat="1" applyFont="1" applyFill="1" applyBorder="1" applyAlignment="1">
      <alignment vertical="center"/>
    </xf>
    <xf numFmtId="41" fontId="21" fillId="0" borderId="27" xfId="3" applyNumberFormat="1" applyFont="1" applyBorder="1" applyAlignment="1">
      <alignment vertical="center"/>
    </xf>
    <xf numFmtId="41" fontId="21" fillId="0" borderId="31" xfId="3" applyNumberFormat="1" applyFont="1" applyBorder="1" applyAlignment="1">
      <alignment vertical="center"/>
    </xf>
    <xf numFmtId="41" fontId="26" fillId="0" borderId="22" xfId="3" applyNumberFormat="1" applyFont="1" applyBorder="1" applyAlignment="1">
      <alignment vertical="center"/>
    </xf>
    <xf numFmtId="41" fontId="21" fillId="0" borderId="23" xfId="3" applyNumberFormat="1" applyFont="1" applyBorder="1" applyAlignment="1">
      <alignment vertical="center"/>
    </xf>
    <xf numFmtId="41" fontId="26" fillId="0" borderId="27" xfId="3" applyNumberFormat="1" applyFont="1" applyBorder="1" applyAlignment="1">
      <alignment horizontal="right" vertical="center"/>
    </xf>
    <xf numFmtId="184" fontId="19" fillId="7" borderId="21" xfId="10" applyNumberFormat="1" applyFont="1" applyFill="1" applyBorder="1" applyAlignment="1">
      <alignment vertical="center"/>
    </xf>
    <xf numFmtId="10" fontId="23" fillId="0" borderId="22" xfId="10" applyNumberFormat="1" applyFont="1" applyBorder="1" applyAlignment="1">
      <alignment vertical="center"/>
    </xf>
    <xf numFmtId="184" fontId="19" fillId="0" borderId="22" xfId="10" applyNumberFormat="1" applyFont="1" applyBorder="1" applyAlignment="1">
      <alignment horizontal="left" vertical="center"/>
    </xf>
  </cellXfs>
  <cellStyles count="29">
    <cellStyle name="백분율 2" xfId="17"/>
    <cellStyle name="백분율 2 2" xfId="22"/>
    <cellStyle name="쉼표 [0]" xfId="1" builtinId="6"/>
    <cellStyle name="쉼표 [0] 2" xfId="3"/>
    <cellStyle name="쉼표 [0] 2 2" xfId="20"/>
    <cellStyle name="쉼표 [0] 2 3" xfId="19"/>
    <cellStyle name="쉼표 [0] 3" xfId="13"/>
    <cellStyle name="쉼표 [0] 3 2" xfId="21"/>
    <cellStyle name="쉼표 [0] 4" xfId="25"/>
    <cellStyle name="쉼표 [0] 5" xfId="28"/>
    <cellStyle name="표준" xfId="0" builtinId="0"/>
    <cellStyle name="표준 10" xfId="27"/>
    <cellStyle name="표준 2" xfId="4"/>
    <cellStyle name="표준 2 2" xfId="18"/>
    <cellStyle name="표준 2 3" xfId="23"/>
    <cellStyle name="표준 2 4" xfId="16"/>
    <cellStyle name="표준 2 7" xfId="12"/>
    <cellStyle name="표준 3" xfId="5"/>
    <cellStyle name="표준 3 2" xfId="24"/>
    <cellStyle name="표준 4" xfId="6"/>
    <cellStyle name="표준 5" xfId="7"/>
    <cellStyle name="표준 6" xfId="8"/>
    <cellStyle name="표준 7" xfId="14"/>
    <cellStyle name="표준 8" xfId="15"/>
    <cellStyle name="표준 9" xfId="26"/>
    <cellStyle name="표준_설계서(신당2동)" xfId="2"/>
    <cellStyle name="표준_인하로_원가계산서(최종)" xfId="9"/>
    <cellStyle name="표준_인하로_원가계산서(최종)_간석초_설계갑지(최종)" xfId="10"/>
    <cellStyle name="표준_해사고교_원가계산서(최종)_간석초_설계갑지(최종)" xfId="1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view="pageBreakPreview" zoomScaleNormal="85" zoomScaleSheetLayoutView="100" workbookViewId="0">
      <selection activeCell="N6" sqref="N6"/>
    </sheetView>
  </sheetViews>
  <sheetFormatPr defaultColWidth="11.42578125" defaultRowHeight="21.95" customHeight="1" x14ac:dyDescent="0.2"/>
  <cols>
    <col min="1" max="2" width="4.42578125" style="1" customWidth="1"/>
    <col min="3" max="3" width="13.5703125" style="1" customWidth="1"/>
    <col min="4" max="4" width="9.5703125" style="1" customWidth="1"/>
    <col min="5" max="5" width="13.85546875" style="1" customWidth="1"/>
    <col min="6" max="6" width="9.7109375" style="1" customWidth="1"/>
    <col min="7" max="7" width="14.140625" style="1" customWidth="1"/>
    <col min="8" max="8" width="9.5703125" style="1" customWidth="1"/>
    <col min="9" max="9" width="14" style="1" customWidth="1"/>
    <col min="10" max="10" width="9.5703125" style="1" customWidth="1"/>
    <col min="11" max="11" width="12.7109375" style="1" customWidth="1"/>
    <col min="12" max="12" width="9.7109375" style="1" customWidth="1"/>
    <col min="13" max="13" width="21.28515625" style="1" customWidth="1"/>
    <col min="14" max="15" width="12.140625" style="1" customWidth="1"/>
    <col min="16" max="16384" width="11.42578125" style="1"/>
  </cols>
  <sheetData>
    <row r="1" spans="1:15" s="34" customFormat="1" ht="40.5" customHeight="1" x14ac:dyDescent="0.2">
      <c r="A1" s="208" t="s">
        <v>16</v>
      </c>
      <c r="B1" s="209"/>
      <c r="C1" s="38"/>
      <c r="D1" s="212" t="s">
        <v>15</v>
      </c>
      <c r="E1" s="39"/>
      <c r="F1" s="214" t="s">
        <v>14</v>
      </c>
      <c r="G1" s="38"/>
      <c r="H1" s="214" t="s">
        <v>13</v>
      </c>
      <c r="I1" s="38"/>
      <c r="J1" s="201" t="s">
        <v>12</v>
      </c>
      <c r="K1" s="202"/>
      <c r="L1" s="205" t="s">
        <v>103</v>
      </c>
      <c r="M1" s="206"/>
      <c r="N1" s="195" t="s">
        <v>11</v>
      </c>
      <c r="O1" s="196"/>
    </row>
    <row r="2" spans="1:15" s="34" customFormat="1" ht="40.5" customHeight="1" x14ac:dyDescent="0.2">
      <c r="A2" s="210"/>
      <c r="B2" s="211"/>
      <c r="C2" s="36"/>
      <c r="D2" s="213"/>
      <c r="E2" s="37"/>
      <c r="F2" s="213"/>
      <c r="G2" s="36"/>
      <c r="H2" s="213"/>
      <c r="I2" s="36"/>
      <c r="J2" s="203" t="s">
        <v>10</v>
      </c>
      <c r="K2" s="204"/>
      <c r="L2" s="205" t="s">
        <v>103</v>
      </c>
      <c r="M2" s="206"/>
      <c r="N2" s="35" t="s">
        <v>9</v>
      </c>
      <c r="O2" s="35"/>
    </row>
    <row r="3" spans="1:15" ht="21" customHeight="1" x14ac:dyDescent="0.2">
      <c r="A3" s="10"/>
      <c r="B3" s="30"/>
      <c r="C3" s="33"/>
      <c r="D3" s="32"/>
      <c r="E3" s="31"/>
      <c r="F3" s="30"/>
      <c r="G3" s="30"/>
      <c r="H3" s="30"/>
      <c r="I3" s="30"/>
      <c r="J3" s="30"/>
      <c r="K3" s="30"/>
      <c r="L3" s="30"/>
      <c r="M3" s="29"/>
      <c r="N3" s="29"/>
      <c r="O3" s="8"/>
    </row>
    <row r="4" spans="1:15" s="24" customFormat="1" ht="31.5" x14ac:dyDescent="0.2">
      <c r="A4" s="28"/>
      <c r="B4" s="197" t="s">
        <v>8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25"/>
    </row>
    <row r="5" spans="1:15" s="24" customFormat="1" ht="11.25" customHeight="1" x14ac:dyDescent="0.2">
      <c r="A5" s="28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</row>
    <row r="6" spans="1:15" ht="21" customHeight="1" x14ac:dyDescent="0.2">
      <c r="A6" s="10"/>
      <c r="D6" s="23" t="s">
        <v>102</v>
      </c>
      <c r="E6" s="23"/>
      <c r="F6" s="23"/>
      <c r="G6" s="23"/>
      <c r="H6" s="23"/>
      <c r="I6" s="23"/>
      <c r="J6" s="23"/>
      <c r="K6" s="5"/>
      <c r="L6" s="5"/>
      <c r="M6" s="5"/>
      <c r="O6" s="8"/>
    </row>
    <row r="7" spans="1:15" ht="14.25" customHeight="1" x14ac:dyDescent="0.2">
      <c r="A7" s="10"/>
      <c r="B7" s="22"/>
      <c r="C7" s="22"/>
      <c r="D7" s="21"/>
      <c r="E7" s="21"/>
      <c r="F7" s="21"/>
      <c r="H7" s="21"/>
      <c r="O7" s="8"/>
    </row>
    <row r="8" spans="1:15" ht="37.5" customHeight="1" x14ac:dyDescent="0.2">
      <c r="A8" s="10"/>
      <c r="B8" s="20"/>
      <c r="C8" s="20"/>
      <c r="D8" s="198" t="s">
        <v>7</v>
      </c>
      <c r="E8" s="198"/>
      <c r="F8" s="198" t="s">
        <v>6</v>
      </c>
      <c r="G8" s="198"/>
      <c r="H8" s="198"/>
      <c r="I8" s="198"/>
      <c r="J8" s="198"/>
      <c r="K8" s="198"/>
      <c r="L8" s="198"/>
      <c r="M8" s="19" t="s">
        <v>5</v>
      </c>
      <c r="N8" s="18"/>
      <c r="O8" s="8"/>
    </row>
    <row r="9" spans="1:15" ht="37.5" customHeight="1" x14ac:dyDescent="0.2">
      <c r="A9" s="10"/>
      <c r="B9" s="14"/>
      <c r="C9" s="14"/>
      <c r="D9" s="199" t="s">
        <v>4</v>
      </c>
      <c r="E9" s="199"/>
      <c r="F9" s="200" t="str">
        <f t="shared" ref="F9:F13" si="0" xml:space="preserve">  "일금 "&amp;NUMBERSTRING(K9,1)&amp;"원정"</f>
        <v>일금 영원정</v>
      </c>
      <c r="G9" s="200"/>
      <c r="H9" s="200"/>
      <c r="I9" s="200"/>
      <c r="J9" s="200"/>
      <c r="K9" s="207">
        <f>K12+K13</f>
        <v>0</v>
      </c>
      <c r="L9" s="207"/>
      <c r="M9" s="15"/>
      <c r="N9" s="16"/>
      <c r="O9" s="8"/>
    </row>
    <row r="10" spans="1:15" ht="37.5" customHeight="1" x14ac:dyDescent="0.2">
      <c r="A10" s="10"/>
      <c r="C10" s="14"/>
      <c r="D10" s="193" t="s">
        <v>3</v>
      </c>
      <c r="E10" s="17" t="s">
        <v>86</v>
      </c>
      <c r="F10" s="189" t="str">
        <f t="shared" si="0"/>
        <v>일금 영원정</v>
      </c>
      <c r="G10" s="189"/>
      <c r="H10" s="189"/>
      <c r="I10" s="189"/>
      <c r="J10" s="189"/>
      <c r="K10" s="190">
        <f>원가계산서!E27</f>
        <v>0</v>
      </c>
      <c r="L10" s="190"/>
      <c r="M10" s="15"/>
      <c r="N10" s="16"/>
      <c r="O10" s="8"/>
    </row>
    <row r="11" spans="1:15" ht="37.5" customHeight="1" x14ac:dyDescent="0.2">
      <c r="A11" s="10"/>
      <c r="C11" s="14"/>
      <c r="D11" s="194"/>
      <c r="E11" s="17" t="s">
        <v>2</v>
      </c>
      <c r="F11" s="189" t="str">
        <f t="shared" si="0"/>
        <v>일금 영원정</v>
      </c>
      <c r="G11" s="189"/>
      <c r="H11" s="189"/>
      <c r="I11" s="189"/>
      <c r="J11" s="189"/>
      <c r="K11" s="190">
        <f>원가계산서!E28</f>
        <v>0</v>
      </c>
      <c r="L11" s="190"/>
      <c r="M11" s="15"/>
      <c r="N11" s="16"/>
      <c r="O11" s="8"/>
    </row>
    <row r="12" spans="1:15" ht="37.5" customHeight="1" x14ac:dyDescent="0.2">
      <c r="A12" s="10"/>
      <c r="C12" s="14"/>
      <c r="D12" s="194"/>
      <c r="E12" s="17" t="s">
        <v>1</v>
      </c>
      <c r="F12" s="189" t="str">
        <f t="shared" si="0"/>
        <v>일금 영원정</v>
      </c>
      <c r="G12" s="189"/>
      <c r="H12" s="189"/>
      <c r="I12" s="189"/>
      <c r="J12" s="189"/>
      <c r="K12" s="190">
        <f>K10+K11</f>
        <v>0</v>
      </c>
      <c r="L12" s="190"/>
      <c r="M12" s="15"/>
      <c r="N12" s="16"/>
      <c r="O12" s="8"/>
    </row>
    <row r="13" spans="1:15" ht="37.5" customHeight="1" x14ac:dyDescent="0.2">
      <c r="A13" s="10"/>
      <c r="C13" s="14"/>
      <c r="D13" s="191" t="s">
        <v>0</v>
      </c>
      <c r="E13" s="192"/>
      <c r="F13" s="189" t="str">
        <f t="shared" si="0"/>
        <v>일금 영원정</v>
      </c>
      <c r="G13" s="189"/>
      <c r="H13" s="189"/>
      <c r="I13" s="189"/>
      <c r="J13" s="189"/>
      <c r="K13" s="190">
        <f>원가계산서!E30</f>
        <v>0</v>
      </c>
      <c r="L13" s="190"/>
      <c r="M13" s="15"/>
      <c r="N13" s="14"/>
      <c r="O13" s="8"/>
    </row>
    <row r="14" spans="1:15" ht="14.25" customHeight="1" x14ac:dyDescent="0.2">
      <c r="A14" s="10"/>
      <c r="E14" s="13"/>
      <c r="F14" s="13"/>
      <c r="G14" s="13"/>
      <c r="H14" s="13"/>
      <c r="I14" s="13"/>
      <c r="J14" s="13"/>
      <c r="K14" s="12"/>
      <c r="O14" s="8"/>
    </row>
    <row r="15" spans="1:15" ht="16.5" customHeight="1" x14ac:dyDescent="0.2">
      <c r="A15" s="10"/>
      <c r="B15" s="11"/>
      <c r="C15" s="9"/>
      <c r="D15" s="9" t="s">
        <v>85</v>
      </c>
      <c r="E15" s="188" t="s">
        <v>100</v>
      </c>
      <c r="F15" s="188"/>
      <c r="G15" s="188"/>
      <c r="H15" s="188"/>
      <c r="I15" s="188"/>
      <c r="J15" s="188"/>
      <c r="K15" s="188"/>
      <c r="L15" s="188"/>
      <c r="M15" s="188"/>
      <c r="N15" s="188"/>
      <c r="O15" s="8"/>
    </row>
    <row r="16" spans="1:15" ht="16.5" customHeight="1" x14ac:dyDescent="0.2">
      <c r="A16" s="10"/>
      <c r="C16" s="9"/>
      <c r="D16" s="9"/>
      <c r="E16" s="188" t="s">
        <v>101</v>
      </c>
      <c r="F16" s="188"/>
      <c r="G16" s="188"/>
      <c r="H16" s="188"/>
      <c r="I16" s="188"/>
      <c r="J16" s="188"/>
      <c r="K16" s="188"/>
      <c r="L16" s="188"/>
      <c r="M16" s="188"/>
      <c r="N16" s="45"/>
      <c r="O16" s="8"/>
    </row>
    <row r="17" spans="1:15" ht="16.5" customHeight="1" x14ac:dyDescent="0.2">
      <c r="A17" s="10"/>
      <c r="C17" s="9"/>
      <c r="D17" s="9"/>
      <c r="E17" s="187"/>
      <c r="F17" s="187"/>
      <c r="G17" s="187"/>
      <c r="H17" s="187"/>
      <c r="I17" s="187"/>
      <c r="J17" s="187"/>
      <c r="K17" s="187"/>
      <c r="L17" s="187"/>
      <c r="M17" s="187"/>
      <c r="N17" s="45"/>
      <c r="O17" s="8"/>
    </row>
    <row r="18" spans="1:15" ht="16.5" customHeight="1" x14ac:dyDescent="0.2">
      <c r="A18" s="10"/>
      <c r="C18" s="9"/>
      <c r="D18" s="9"/>
      <c r="E18" s="187"/>
      <c r="F18" s="187"/>
      <c r="G18" s="187"/>
      <c r="H18" s="187"/>
      <c r="I18" s="187"/>
      <c r="J18" s="187"/>
      <c r="K18" s="187"/>
      <c r="L18" s="187"/>
      <c r="M18" s="187"/>
      <c r="N18" s="45"/>
      <c r="O18" s="8"/>
    </row>
    <row r="19" spans="1:15" ht="16.5" customHeight="1" x14ac:dyDescent="0.2">
      <c r="A19" s="10"/>
      <c r="C19" s="9"/>
      <c r="D19" s="9"/>
      <c r="E19" s="187"/>
      <c r="F19" s="187"/>
      <c r="G19" s="187"/>
      <c r="H19" s="187"/>
      <c r="I19" s="187"/>
      <c r="J19" s="187"/>
      <c r="K19" s="187"/>
      <c r="L19" s="187"/>
      <c r="M19" s="187"/>
      <c r="N19" s="45"/>
      <c r="O19" s="8"/>
    </row>
    <row r="20" spans="1:15" ht="16.5" customHeight="1" x14ac:dyDescent="0.2">
      <c r="A20" s="10"/>
      <c r="C20" s="9"/>
      <c r="D20" s="9"/>
      <c r="E20" s="187"/>
      <c r="F20" s="187"/>
      <c r="G20" s="187"/>
      <c r="H20" s="187"/>
      <c r="I20" s="187"/>
      <c r="J20" s="187"/>
      <c r="K20" s="187"/>
      <c r="L20" s="187"/>
      <c r="M20" s="187"/>
      <c r="N20" s="45"/>
      <c r="O20" s="8"/>
    </row>
    <row r="21" spans="1:15" ht="16.5" customHeight="1" x14ac:dyDescent="0.2">
      <c r="A21" s="10"/>
      <c r="C21" s="9"/>
      <c r="D21" s="9"/>
      <c r="E21" s="187"/>
      <c r="F21" s="187"/>
      <c r="G21" s="187"/>
      <c r="H21" s="187"/>
      <c r="I21" s="187"/>
      <c r="J21" s="187"/>
      <c r="K21" s="187"/>
      <c r="L21" s="187"/>
      <c r="M21" s="187"/>
      <c r="N21" s="45"/>
      <c r="O21" s="8"/>
    </row>
    <row r="22" spans="1:15" ht="16.5" customHeight="1" x14ac:dyDescent="0.2">
      <c r="A22" s="10"/>
      <c r="C22" s="9"/>
      <c r="D22" s="46"/>
      <c r="E22" s="187"/>
      <c r="F22" s="187"/>
      <c r="G22" s="187"/>
      <c r="H22" s="187"/>
      <c r="I22" s="187"/>
      <c r="J22" s="187"/>
      <c r="K22" s="187"/>
      <c r="L22" s="187"/>
      <c r="M22" s="45"/>
      <c r="N22" s="45"/>
      <c r="O22" s="8"/>
    </row>
    <row r="23" spans="1:15" ht="16.5" customHeight="1" x14ac:dyDescent="0.2">
      <c r="A23" s="7"/>
      <c r="B23" s="5"/>
      <c r="C23" s="6"/>
      <c r="D23" s="5"/>
      <c r="E23" s="5"/>
      <c r="F23" s="5"/>
      <c r="G23" s="5"/>
      <c r="H23" s="5"/>
      <c r="I23" s="5"/>
      <c r="J23" s="5"/>
      <c r="K23" s="6"/>
      <c r="L23" s="5"/>
      <c r="M23" s="5"/>
      <c r="N23" s="4"/>
      <c r="O23" s="3"/>
    </row>
    <row r="24" spans="1:15" ht="21.95" customHeight="1" x14ac:dyDescent="0.2">
      <c r="E24" s="1">
        <f>INT((((E23-E6)*0.15))-(15429/1.1))</f>
        <v>-14027</v>
      </c>
      <c r="N24" s="2"/>
    </row>
    <row r="29" spans="1:15" ht="21.95" customHeight="1" x14ac:dyDescent="0.2">
      <c r="E29" s="1">
        <v>6887000</v>
      </c>
    </row>
    <row r="30" spans="1:15" ht="21.95" customHeight="1" x14ac:dyDescent="0.2">
      <c r="E30" s="1">
        <v>51456000</v>
      </c>
    </row>
  </sheetData>
  <mergeCells count="33">
    <mergeCell ref="N1:O1"/>
    <mergeCell ref="B4:N4"/>
    <mergeCell ref="D8:E8"/>
    <mergeCell ref="F8:L8"/>
    <mergeCell ref="D9:E9"/>
    <mergeCell ref="F9:J9"/>
    <mergeCell ref="J1:K1"/>
    <mergeCell ref="J2:K2"/>
    <mergeCell ref="L1:M1"/>
    <mergeCell ref="L2:M2"/>
    <mergeCell ref="K9:L9"/>
    <mergeCell ref="A1:B2"/>
    <mergeCell ref="D1:D2"/>
    <mergeCell ref="F1:F2"/>
    <mergeCell ref="H1:H2"/>
    <mergeCell ref="F12:J12"/>
    <mergeCell ref="K12:L12"/>
    <mergeCell ref="D13:E13"/>
    <mergeCell ref="F13:J13"/>
    <mergeCell ref="D10:D12"/>
    <mergeCell ref="F10:J10"/>
    <mergeCell ref="K10:L10"/>
    <mergeCell ref="F11:J11"/>
    <mergeCell ref="K11:L11"/>
    <mergeCell ref="K13:L13"/>
    <mergeCell ref="E20:M20"/>
    <mergeCell ref="E21:M21"/>
    <mergeCell ref="E22:L22"/>
    <mergeCell ref="E15:N15"/>
    <mergeCell ref="E16:M16"/>
    <mergeCell ref="E17:M17"/>
    <mergeCell ref="E18:M18"/>
    <mergeCell ref="E19:M19"/>
  </mergeCells>
  <phoneticPr fontId="7" type="noConversion"/>
  <pageMargins left="0.69" right="0.4" top="0.8" bottom="0.52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abSelected="1" view="pageBreakPreview" zoomScale="85" zoomScaleNormal="55" zoomScaleSheetLayoutView="85" workbookViewId="0">
      <selection activeCell="A2" sqref="A2:H2"/>
    </sheetView>
  </sheetViews>
  <sheetFormatPr defaultColWidth="9.140625" defaultRowHeight="15" customHeight="1" x14ac:dyDescent="0.15"/>
  <cols>
    <col min="1" max="1" width="7" style="47" customWidth="1"/>
    <col min="2" max="2" width="14.42578125" style="47" customWidth="1"/>
    <col min="3" max="3" width="5.5703125" style="47" customWidth="1"/>
    <col min="4" max="4" width="24.140625" style="47" customWidth="1"/>
    <col min="5" max="5" width="22.7109375" style="47" customWidth="1"/>
    <col min="6" max="6" width="16" style="47" bestFit="1" customWidth="1"/>
    <col min="7" max="7" width="14.42578125" style="124" customWidth="1"/>
    <col min="8" max="8" width="22.85546875" style="47" customWidth="1"/>
    <col min="9" max="9" width="4.85546875" style="47" customWidth="1"/>
    <col min="10" max="10" width="12" style="47" customWidth="1"/>
    <col min="11" max="11" width="24.42578125" style="47" customWidth="1"/>
    <col min="12" max="12" width="7.140625" style="47" customWidth="1"/>
    <col min="13" max="13" width="44.140625" style="47" customWidth="1"/>
    <col min="14" max="14" width="13.5703125" style="47" bestFit="1" customWidth="1"/>
    <col min="15" max="16384" width="9.140625" style="47"/>
  </cols>
  <sheetData>
    <row r="1" spans="1:17" ht="20.100000000000001" customHeight="1" x14ac:dyDescent="0.15">
      <c r="A1" s="215" t="s">
        <v>82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41"/>
      <c r="M1" s="41"/>
      <c r="N1" s="41"/>
      <c r="O1" s="41"/>
      <c r="P1" s="41"/>
      <c r="Q1" s="41"/>
    </row>
    <row r="2" spans="1:17" s="41" customFormat="1" ht="23.25" customHeight="1" x14ac:dyDescent="0.2">
      <c r="A2" s="216" t="s">
        <v>118</v>
      </c>
      <c r="B2" s="216"/>
      <c r="C2" s="216"/>
      <c r="D2" s="216"/>
      <c r="E2" s="216"/>
      <c r="F2" s="216"/>
      <c r="G2" s="216"/>
      <c r="H2" s="216"/>
      <c r="I2" s="217"/>
      <c r="J2" s="218"/>
      <c r="K2" s="218"/>
    </row>
    <row r="3" spans="1:17" ht="20.25" customHeight="1" thickBot="1" x14ac:dyDescent="0.2">
      <c r="A3" s="219" t="s">
        <v>81</v>
      </c>
      <c r="B3" s="220"/>
      <c r="C3" s="220" t="s">
        <v>80</v>
      </c>
      <c r="D3" s="221"/>
      <c r="E3" s="48" t="s">
        <v>79</v>
      </c>
      <c r="F3" s="49" t="s">
        <v>78</v>
      </c>
      <c r="G3" s="222" t="s">
        <v>77</v>
      </c>
      <c r="H3" s="223"/>
      <c r="I3" s="223"/>
      <c r="J3" s="224"/>
      <c r="K3" s="49" t="s">
        <v>76</v>
      </c>
      <c r="L3" s="41"/>
      <c r="M3" s="41"/>
      <c r="N3" s="41"/>
      <c r="O3" s="41"/>
      <c r="P3" s="41"/>
      <c r="Q3" s="41"/>
    </row>
    <row r="4" spans="1:17" ht="20.25" customHeight="1" thickTop="1" x14ac:dyDescent="0.15">
      <c r="A4" s="240" t="s">
        <v>75</v>
      </c>
      <c r="B4" s="243" t="s">
        <v>74</v>
      </c>
      <c r="C4" s="50" t="s">
        <v>73</v>
      </c>
      <c r="D4" s="51" t="s">
        <v>72</v>
      </c>
      <c r="E4" s="52">
        <f>내역서!H4</f>
        <v>0</v>
      </c>
      <c r="F4" s="53"/>
      <c r="G4" s="54"/>
      <c r="H4" s="55"/>
      <c r="I4" s="56"/>
      <c r="J4" s="56"/>
      <c r="K4" s="53"/>
      <c r="L4" s="40"/>
      <c r="M4" s="41"/>
      <c r="N4" s="41"/>
      <c r="O4" s="41"/>
      <c r="P4" s="41"/>
      <c r="Q4" s="41"/>
    </row>
    <row r="5" spans="1:17" ht="20.25" customHeight="1" x14ac:dyDescent="0.15">
      <c r="A5" s="241"/>
      <c r="B5" s="244"/>
      <c r="C5" s="57" t="s">
        <v>71</v>
      </c>
      <c r="D5" s="58" t="s">
        <v>70</v>
      </c>
      <c r="E5" s="59"/>
      <c r="F5" s="60"/>
      <c r="G5" s="61"/>
      <c r="H5" s="62"/>
      <c r="I5" s="62"/>
      <c r="J5" s="62"/>
      <c r="K5" s="63"/>
      <c r="L5" s="41"/>
      <c r="M5" s="41"/>
      <c r="N5" s="41"/>
      <c r="O5" s="41"/>
      <c r="P5" s="41"/>
      <c r="Q5" s="41"/>
    </row>
    <row r="6" spans="1:17" ht="20.25" customHeight="1" x14ac:dyDescent="0.15">
      <c r="A6" s="241"/>
      <c r="B6" s="245"/>
      <c r="C6" s="64" t="s">
        <v>69</v>
      </c>
      <c r="D6" s="65" t="s">
        <v>68</v>
      </c>
      <c r="E6" s="66">
        <f>E4+E5</f>
        <v>0</v>
      </c>
      <c r="F6" s="67"/>
      <c r="G6" s="68" t="s">
        <v>67</v>
      </c>
      <c r="H6" s="69"/>
      <c r="I6" s="69"/>
      <c r="J6" s="69"/>
      <c r="K6" s="70"/>
      <c r="L6" s="41"/>
      <c r="M6" s="41"/>
      <c r="N6" s="41"/>
      <c r="O6" s="41"/>
      <c r="P6" s="41"/>
      <c r="Q6" s="41"/>
    </row>
    <row r="7" spans="1:17" ht="20.25" customHeight="1" x14ac:dyDescent="0.15">
      <c r="A7" s="241"/>
      <c r="B7" s="233" t="s">
        <v>66</v>
      </c>
      <c r="C7" s="71" t="s">
        <v>65</v>
      </c>
      <c r="D7" s="72" t="s">
        <v>64</v>
      </c>
      <c r="E7" s="253"/>
      <c r="F7" s="73"/>
      <c r="G7" s="74"/>
      <c r="H7" s="75"/>
      <c r="I7" s="75"/>
      <c r="J7" s="75"/>
      <c r="K7" s="76"/>
      <c r="L7" s="41"/>
      <c r="M7" s="41"/>
      <c r="N7" s="41"/>
      <c r="O7" s="41"/>
      <c r="P7" s="41"/>
      <c r="Q7" s="41"/>
    </row>
    <row r="8" spans="1:17" ht="20.25" customHeight="1" x14ac:dyDescent="0.15">
      <c r="A8" s="241"/>
      <c r="B8" s="244"/>
      <c r="C8" s="77" t="s">
        <v>63</v>
      </c>
      <c r="D8" s="58" t="s">
        <v>62</v>
      </c>
      <c r="E8" s="59"/>
      <c r="F8" s="178">
        <v>0.184</v>
      </c>
      <c r="G8" s="78" t="s">
        <v>46</v>
      </c>
      <c r="H8" s="79">
        <f>F8</f>
        <v>0.184</v>
      </c>
      <c r="I8" s="79"/>
      <c r="J8" s="62"/>
      <c r="K8" s="113"/>
      <c r="L8" s="41"/>
      <c r="M8" s="41"/>
      <c r="N8" s="41"/>
      <c r="O8" s="41"/>
      <c r="P8" s="41"/>
      <c r="Q8" s="41"/>
    </row>
    <row r="9" spans="1:17" ht="20.25" customHeight="1" x14ac:dyDescent="0.15">
      <c r="A9" s="241"/>
      <c r="B9" s="245"/>
      <c r="C9" s="80" t="s">
        <v>61</v>
      </c>
      <c r="D9" s="81" t="s">
        <v>60</v>
      </c>
      <c r="E9" s="82"/>
      <c r="F9" s="86"/>
      <c r="G9" s="84" t="s">
        <v>59</v>
      </c>
      <c r="H9" s="85"/>
      <c r="I9" s="85"/>
      <c r="J9" s="85"/>
      <c r="K9" s="86"/>
      <c r="L9" s="41"/>
      <c r="M9" s="41"/>
      <c r="N9" s="41"/>
      <c r="O9" s="41"/>
      <c r="P9" s="41"/>
      <c r="Q9" s="41"/>
    </row>
    <row r="10" spans="1:17" s="88" customFormat="1" ht="20.25" customHeight="1" x14ac:dyDescent="0.15">
      <c r="A10" s="241"/>
      <c r="B10" s="233" t="s">
        <v>58</v>
      </c>
      <c r="C10" s="50" t="s">
        <v>57</v>
      </c>
      <c r="D10" s="51" t="s">
        <v>56</v>
      </c>
      <c r="E10" s="52"/>
      <c r="F10" s="53"/>
      <c r="G10" s="87"/>
      <c r="H10" s="56"/>
      <c r="I10" s="56"/>
      <c r="J10" s="56"/>
      <c r="K10" s="53"/>
      <c r="L10" s="44"/>
      <c r="M10" s="44"/>
      <c r="N10" s="44"/>
      <c r="O10" s="44"/>
      <c r="P10" s="44"/>
      <c r="Q10" s="44"/>
    </row>
    <row r="11" spans="1:17" ht="20.25" customHeight="1" x14ac:dyDescent="0.15">
      <c r="A11" s="241"/>
      <c r="B11" s="234"/>
      <c r="C11" s="89" t="s">
        <v>55</v>
      </c>
      <c r="D11" s="58" t="s">
        <v>54</v>
      </c>
      <c r="E11" s="59"/>
      <c r="F11" s="178">
        <v>3.56E-2</v>
      </c>
      <c r="G11" s="78" t="s">
        <v>51</v>
      </c>
      <c r="H11" s="79">
        <f>F11</f>
        <v>3.56E-2</v>
      </c>
      <c r="I11" s="79"/>
      <c r="J11" s="62"/>
      <c r="K11" s="63"/>
      <c r="L11" s="41"/>
      <c r="M11" s="41"/>
      <c r="N11" s="41"/>
      <c r="O11" s="41"/>
      <c r="P11" s="41"/>
      <c r="Q11" s="41"/>
    </row>
    <row r="12" spans="1:17" ht="20.25" customHeight="1" x14ac:dyDescent="0.15">
      <c r="A12" s="241"/>
      <c r="B12" s="234"/>
      <c r="C12" s="89" t="s">
        <v>53</v>
      </c>
      <c r="D12" s="58" t="s">
        <v>52</v>
      </c>
      <c r="E12" s="59"/>
      <c r="F12" s="178">
        <v>1.01E-2</v>
      </c>
      <c r="G12" s="78" t="s">
        <v>51</v>
      </c>
      <c r="H12" s="79">
        <f>F12</f>
        <v>1.01E-2</v>
      </c>
      <c r="I12" s="79"/>
      <c r="J12" s="62"/>
      <c r="K12" s="90"/>
      <c r="L12" s="41"/>
      <c r="M12" s="41"/>
      <c r="N12" s="41"/>
      <c r="O12" s="41"/>
      <c r="P12" s="41"/>
      <c r="Q12" s="41"/>
    </row>
    <row r="13" spans="1:17" s="128" customFormat="1" ht="20.25" customHeight="1" x14ac:dyDescent="0.15">
      <c r="A13" s="241"/>
      <c r="B13" s="234"/>
      <c r="C13" s="132" t="s">
        <v>50</v>
      </c>
      <c r="D13" s="139" t="s">
        <v>49</v>
      </c>
      <c r="E13" s="254">
        <v>1047817</v>
      </c>
      <c r="F13" s="179">
        <v>3.5950000000000003E-2</v>
      </c>
      <c r="G13" s="140" t="s">
        <v>46</v>
      </c>
      <c r="H13" s="141">
        <f>F13</f>
        <v>3.5950000000000003E-2</v>
      </c>
      <c r="I13" s="142"/>
      <c r="J13" s="143"/>
      <c r="K13" s="144"/>
      <c r="L13" s="126"/>
      <c r="M13" s="127"/>
      <c r="N13" s="127"/>
      <c r="O13" s="127"/>
      <c r="P13" s="127"/>
      <c r="Q13" s="127"/>
    </row>
    <row r="14" spans="1:17" s="128" customFormat="1" ht="20.25" customHeight="1" x14ac:dyDescent="0.15">
      <c r="A14" s="241"/>
      <c r="B14" s="234"/>
      <c r="C14" s="132" t="s">
        <v>48</v>
      </c>
      <c r="D14" s="139" t="s">
        <v>47</v>
      </c>
      <c r="E14" s="254">
        <v>1384460</v>
      </c>
      <c r="F14" s="180">
        <v>4.7500000000000001E-2</v>
      </c>
      <c r="G14" s="140" t="s">
        <v>46</v>
      </c>
      <c r="H14" s="145">
        <f>F14</f>
        <v>4.7500000000000001E-2</v>
      </c>
      <c r="I14" s="142"/>
      <c r="J14" s="143"/>
      <c r="K14" s="144"/>
      <c r="L14" s="127"/>
      <c r="M14" s="127"/>
      <c r="N14" s="127"/>
      <c r="O14" s="127"/>
      <c r="P14" s="127"/>
      <c r="Q14" s="127"/>
    </row>
    <row r="15" spans="1:17" s="128" customFormat="1" ht="20.25" customHeight="1" x14ac:dyDescent="0.15">
      <c r="A15" s="241"/>
      <c r="B15" s="234"/>
      <c r="C15" s="132" t="s">
        <v>45</v>
      </c>
      <c r="D15" s="146" t="s">
        <v>44</v>
      </c>
      <c r="E15" s="255">
        <v>137683</v>
      </c>
      <c r="F15" s="180">
        <v>0.13139999999999999</v>
      </c>
      <c r="G15" s="140" t="s">
        <v>43</v>
      </c>
      <c r="H15" s="145">
        <f>F15</f>
        <v>0.13139999999999999</v>
      </c>
      <c r="I15" s="142"/>
      <c r="J15" s="136"/>
      <c r="K15" s="144"/>
      <c r="L15" s="127"/>
      <c r="M15" s="127"/>
      <c r="N15" s="127"/>
      <c r="O15" s="127"/>
      <c r="P15" s="127"/>
      <c r="Q15" s="127"/>
    </row>
    <row r="16" spans="1:17" s="128" customFormat="1" ht="20.25" customHeight="1" x14ac:dyDescent="0.15">
      <c r="A16" s="241"/>
      <c r="B16" s="234"/>
      <c r="C16" s="132" t="s">
        <v>42</v>
      </c>
      <c r="D16" s="147" t="s">
        <v>41</v>
      </c>
      <c r="E16" s="256"/>
      <c r="F16" s="180">
        <v>1.6000000000000001E-3</v>
      </c>
      <c r="G16" s="140" t="s">
        <v>105</v>
      </c>
      <c r="H16" s="145"/>
      <c r="I16" s="142"/>
      <c r="J16" s="136"/>
      <c r="K16" s="144"/>
      <c r="L16" s="129"/>
      <c r="M16" s="127"/>
      <c r="N16" s="130"/>
      <c r="O16" s="127"/>
      <c r="P16" s="127"/>
      <c r="Q16" s="127"/>
    </row>
    <row r="17" spans="1:17" s="128" customFormat="1" ht="20.25" customHeight="1" x14ac:dyDescent="0.15">
      <c r="A17" s="241"/>
      <c r="B17" s="234"/>
      <c r="C17" s="132" t="s">
        <v>40</v>
      </c>
      <c r="D17" s="133" t="s">
        <v>39</v>
      </c>
      <c r="E17" s="254">
        <v>603333</v>
      </c>
      <c r="F17" s="178">
        <v>2.07E-2</v>
      </c>
      <c r="G17" s="134" t="s">
        <v>115</v>
      </c>
      <c r="H17" s="135"/>
      <c r="I17" s="135"/>
      <c r="J17" s="136"/>
      <c r="K17" s="137"/>
      <c r="L17" s="129"/>
      <c r="M17" s="127"/>
      <c r="N17" s="130"/>
      <c r="O17" s="127"/>
      <c r="P17" s="127"/>
      <c r="Q17" s="127"/>
    </row>
    <row r="18" spans="1:17" s="128" customFormat="1" ht="20.25" customHeight="1" x14ac:dyDescent="0.15">
      <c r="A18" s="241"/>
      <c r="B18" s="234"/>
      <c r="C18" s="132" t="s">
        <v>38</v>
      </c>
      <c r="D18" s="133" t="s">
        <v>37</v>
      </c>
      <c r="E18" s="254"/>
      <c r="F18" s="178">
        <v>3.0000000000000001E-3</v>
      </c>
      <c r="G18" s="134" t="s">
        <v>36</v>
      </c>
      <c r="H18" s="135"/>
      <c r="I18" s="135"/>
      <c r="J18" s="136"/>
      <c r="K18" s="148"/>
      <c r="L18" s="129"/>
      <c r="M18" s="127"/>
      <c r="N18" s="130"/>
      <c r="O18" s="127"/>
      <c r="P18" s="127"/>
      <c r="Q18" s="127"/>
    </row>
    <row r="19" spans="1:17" s="128" customFormat="1" ht="20.25" customHeight="1" x14ac:dyDescent="0.15">
      <c r="A19" s="241"/>
      <c r="B19" s="234"/>
      <c r="C19" s="89" t="s">
        <v>35</v>
      </c>
      <c r="D19" s="133" t="s">
        <v>122</v>
      </c>
      <c r="E19" s="261"/>
      <c r="F19" s="262">
        <v>6.0000000000000002E-5</v>
      </c>
      <c r="G19" s="263" t="s">
        <v>51</v>
      </c>
      <c r="H19" s="264">
        <f>F19</f>
        <v>6.0000000000000002E-5</v>
      </c>
      <c r="I19" s="135"/>
      <c r="J19" s="136"/>
      <c r="K19" s="148"/>
      <c r="L19" s="129"/>
      <c r="M19" s="127"/>
      <c r="N19" s="130"/>
      <c r="O19" s="127"/>
      <c r="P19" s="127"/>
      <c r="Q19" s="127"/>
    </row>
    <row r="20" spans="1:17" s="128" customFormat="1" ht="20.25" customHeight="1" x14ac:dyDescent="0.15">
      <c r="A20" s="241"/>
      <c r="B20" s="234"/>
      <c r="C20" s="89" t="s">
        <v>120</v>
      </c>
      <c r="D20" s="133" t="s">
        <v>123</v>
      </c>
      <c r="E20" s="261"/>
      <c r="F20" s="178">
        <v>8.9999999999999998E-4</v>
      </c>
      <c r="G20" s="263" t="s">
        <v>51</v>
      </c>
      <c r="H20" s="79">
        <f>F20</f>
        <v>8.9999999999999998E-4</v>
      </c>
      <c r="I20" s="135"/>
      <c r="J20" s="136"/>
      <c r="K20" s="148"/>
      <c r="L20" s="129"/>
      <c r="M20" s="127"/>
      <c r="N20" s="130"/>
      <c r="O20" s="127"/>
      <c r="P20" s="127"/>
      <c r="Q20" s="127"/>
    </row>
    <row r="21" spans="1:17" ht="20.25" customHeight="1" x14ac:dyDescent="0.15">
      <c r="A21" s="241"/>
      <c r="B21" s="234"/>
      <c r="C21" s="89" t="s">
        <v>121</v>
      </c>
      <c r="D21" s="58" t="s">
        <v>34</v>
      </c>
      <c r="E21" s="257"/>
      <c r="F21" s="178">
        <v>4.9000000000000002E-2</v>
      </c>
      <c r="G21" s="78" t="s">
        <v>116</v>
      </c>
      <c r="H21" s="92"/>
      <c r="I21" s="92"/>
      <c r="J21" s="93"/>
      <c r="K21" s="94"/>
      <c r="L21" s="131"/>
      <c r="M21" s="41"/>
      <c r="N21" s="41"/>
      <c r="O21" s="41"/>
      <c r="P21" s="41"/>
      <c r="Q21" s="41"/>
    </row>
    <row r="22" spans="1:17" ht="20.25" customHeight="1" x14ac:dyDescent="0.15">
      <c r="A22" s="241"/>
      <c r="B22" s="235"/>
      <c r="C22" s="64" t="s">
        <v>33</v>
      </c>
      <c r="D22" s="65" t="s">
        <v>32</v>
      </c>
      <c r="E22" s="95"/>
      <c r="F22" s="181"/>
      <c r="G22" s="96" t="s">
        <v>31</v>
      </c>
      <c r="I22" s="69"/>
      <c r="J22" s="97"/>
      <c r="K22" s="91"/>
      <c r="L22" s="41"/>
      <c r="M22" s="41"/>
      <c r="N22" s="41"/>
      <c r="O22" s="41"/>
      <c r="P22" s="41"/>
      <c r="Q22" s="41"/>
    </row>
    <row r="23" spans="1:17" ht="20.25" customHeight="1" x14ac:dyDescent="0.15">
      <c r="A23" s="242"/>
      <c r="B23" s="98"/>
      <c r="C23" s="99" t="s">
        <v>30</v>
      </c>
      <c r="D23" s="99" t="s">
        <v>29</v>
      </c>
      <c r="E23" s="100"/>
      <c r="F23" s="182"/>
      <c r="G23" s="98" t="s">
        <v>28</v>
      </c>
      <c r="H23" s="101"/>
      <c r="I23" s="98"/>
      <c r="J23" s="98"/>
      <c r="K23" s="102"/>
      <c r="L23" s="40"/>
      <c r="M23" s="41"/>
      <c r="N23" s="41"/>
      <c r="O23" s="41"/>
      <c r="P23" s="41"/>
      <c r="Q23" s="41"/>
    </row>
    <row r="24" spans="1:17" ht="20.25" customHeight="1" x14ac:dyDescent="0.15">
      <c r="A24" s="236" t="s">
        <v>84</v>
      </c>
      <c r="B24" s="237"/>
      <c r="C24" s="237"/>
      <c r="D24" s="238"/>
      <c r="E24" s="258"/>
      <c r="F24" s="183">
        <v>0.08</v>
      </c>
      <c r="G24" s="103" t="s">
        <v>27</v>
      </c>
      <c r="H24" s="104">
        <f>F24</f>
        <v>0.08</v>
      </c>
      <c r="I24" s="105"/>
      <c r="J24" s="105"/>
      <c r="K24" s="106"/>
      <c r="L24" s="41"/>
      <c r="M24" s="41"/>
      <c r="N24" s="41"/>
      <c r="O24" s="41"/>
      <c r="P24" s="41"/>
      <c r="Q24" s="41"/>
    </row>
    <row r="25" spans="1:17" ht="20.25" customHeight="1" x14ac:dyDescent="0.15">
      <c r="A25" s="227" t="s">
        <v>26</v>
      </c>
      <c r="B25" s="228"/>
      <c r="C25" s="228"/>
      <c r="D25" s="239"/>
      <c r="E25" s="257"/>
      <c r="F25" s="63"/>
      <c r="G25" s="61" t="s">
        <v>25</v>
      </c>
      <c r="H25" s="62"/>
      <c r="I25" s="62"/>
      <c r="J25" s="107" t="s">
        <v>19</v>
      </c>
      <c r="K25" s="108"/>
      <c r="L25" s="41"/>
      <c r="M25" s="40"/>
      <c r="N25" s="41"/>
      <c r="O25" s="41"/>
      <c r="P25" s="41"/>
      <c r="Q25" s="41"/>
    </row>
    <row r="26" spans="1:17" ht="20.25" customHeight="1" x14ac:dyDescent="0.15">
      <c r="A26" s="227" t="s">
        <v>83</v>
      </c>
      <c r="B26" s="228"/>
      <c r="C26" s="228"/>
      <c r="D26" s="229"/>
      <c r="E26" s="259"/>
      <c r="F26" s="149" t="s">
        <v>24</v>
      </c>
      <c r="G26" s="109" t="s">
        <v>23</v>
      </c>
      <c r="H26" s="62"/>
      <c r="I26" s="62"/>
      <c r="J26" s="110"/>
      <c r="K26" s="111"/>
      <c r="L26" s="42"/>
      <c r="M26" s="41"/>
      <c r="N26" s="41"/>
      <c r="O26" s="41"/>
      <c r="P26" s="41"/>
      <c r="Q26" s="41"/>
    </row>
    <row r="27" spans="1:17" ht="20.25" customHeight="1" x14ac:dyDescent="0.15">
      <c r="A27" s="227" t="s">
        <v>112</v>
      </c>
      <c r="B27" s="228"/>
      <c r="C27" s="228"/>
      <c r="D27" s="229"/>
      <c r="E27" s="260"/>
      <c r="F27" s="63"/>
      <c r="G27" s="61" t="s">
        <v>22</v>
      </c>
      <c r="H27" s="62"/>
      <c r="I27" s="62"/>
      <c r="J27" s="110"/>
      <c r="K27" s="112"/>
      <c r="L27" s="43"/>
      <c r="M27" s="40"/>
      <c r="N27" s="41"/>
      <c r="O27" s="41"/>
      <c r="P27" s="41"/>
      <c r="Q27" s="41"/>
    </row>
    <row r="28" spans="1:17" ht="20.25" customHeight="1" x14ac:dyDescent="0.15">
      <c r="A28" s="227" t="s">
        <v>111</v>
      </c>
      <c r="B28" s="228"/>
      <c r="C28" s="228"/>
      <c r="D28" s="229"/>
      <c r="E28" s="260"/>
      <c r="F28" s="150">
        <v>0.1</v>
      </c>
      <c r="G28" s="78" t="s">
        <v>21</v>
      </c>
      <c r="H28" s="62"/>
      <c r="I28" s="62"/>
      <c r="J28" s="62"/>
      <c r="K28" s="113"/>
      <c r="L28" s="42"/>
      <c r="M28" s="125"/>
      <c r="N28" s="41"/>
      <c r="O28" s="41"/>
      <c r="P28" s="41"/>
      <c r="Q28" s="41"/>
    </row>
    <row r="29" spans="1:17" ht="20.25" customHeight="1" x14ac:dyDescent="0.15">
      <c r="A29" s="227" t="s">
        <v>110</v>
      </c>
      <c r="B29" s="228"/>
      <c r="C29" s="228"/>
      <c r="D29" s="229"/>
      <c r="E29" s="260"/>
      <c r="F29" s="63"/>
      <c r="G29" s="61" t="s">
        <v>20</v>
      </c>
      <c r="H29" s="62"/>
      <c r="I29" s="62"/>
      <c r="J29" s="62"/>
      <c r="K29" s="113"/>
      <c r="L29" s="41"/>
      <c r="M29" s="41"/>
      <c r="N29" s="41"/>
      <c r="O29" s="41"/>
      <c r="P29" s="41"/>
      <c r="Q29" s="41"/>
    </row>
    <row r="30" spans="1:17" ht="20.25" customHeight="1" x14ac:dyDescent="0.15">
      <c r="A30" s="227" t="s">
        <v>109</v>
      </c>
      <c r="B30" s="228"/>
      <c r="C30" s="228"/>
      <c r="D30" s="229"/>
      <c r="E30" s="260"/>
      <c r="F30" s="60"/>
      <c r="G30" s="61" t="s">
        <v>19</v>
      </c>
      <c r="H30" s="62"/>
      <c r="I30" s="62"/>
      <c r="J30" s="62"/>
      <c r="K30" s="113"/>
      <c r="L30" s="41"/>
      <c r="M30" s="41"/>
      <c r="N30" s="41"/>
      <c r="O30" s="41"/>
      <c r="P30" s="41"/>
      <c r="Q30" s="41"/>
    </row>
    <row r="31" spans="1:17" ht="16.5" customHeight="1" x14ac:dyDescent="0.15">
      <c r="A31" s="230" t="s">
        <v>18</v>
      </c>
      <c r="B31" s="231"/>
      <c r="C31" s="231"/>
      <c r="D31" s="232"/>
      <c r="E31" s="114"/>
      <c r="F31" s="83"/>
      <c r="G31" s="84" t="s">
        <v>17</v>
      </c>
      <c r="H31" s="85"/>
      <c r="I31" s="85"/>
      <c r="J31" s="85"/>
      <c r="K31" s="86"/>
      <c r="L31" s="40"/>
      <c r="M31" s="41"/>
      <c r="N31" s="41"/>
      <c r="O31" s="41"/>
      <c r="P31" s="41"/>
      <c r="Q31" s="41"/>
    </row>
    <row r="32" spans="1:17" ht="15" customHeight="1" x14ac:dyDescent="0.15">
      <c r="A32" s="41"/>
      <c r="B32" s="41"/>
      <c r="C32" s="41"/>
      <c r="D32" s="41"/>
      <c r="E32" s="41"/>
      <c r="F32" s="41"/>
      <c r="G32" s="115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 ht="15" customHeight="1" x14ac:dyDescent="0.15">
      <c r="A33" s="41"/>
      <c r="B33" s="41"/>
      <c r="C33" s="41"/>
      <c r="D33" s="41"/>
      <c r="E33" s="116"/>
      <c r="F33" s="117"/>
      <c r="G33" s="117"/>
      <c r="H33" s="118"/>
      <c r="I33" s="225"/>
      <c r="J33" s="225"/>
      <c r="K33" s="225"/>
      <c r="L33" s="225"/>
      <c r="M33" s="118"/>
      <c r="N33" s="41"/>
      <c r="O33" s="41"/>
      <c r="P33" s="41"/>
      <c r="Q33" s="41"/>
    </row>
    <row r="34" spans="1:17" ht="15" customHeight="1" x14ac:dyDescent="0.15">
      <c r="A34" s="41"/>
      <c r="B34" s="41"/>
      <c r="C34" s="41"/>
      <c r="D34" s="119"/>
      <c r="E34" s="116"/>
      <c r="F34" s="120"/>
      <c r="G34" s="121"/>
      <c r="H34" s="122"/>
      <c r="I34" s="226"/>
      <c r="J34" s="226"/>
      <c r="K34" s="226"/>
      <c r="L34" s="226"/>
      <c r="M34" s="41"/>
      <c r="N34" s="41"/>
      <c r="O34" s="41"/>
      <c r="P34" s="41"/>
      <c r="Q34" s="41"/>
    </row>
    <row r="35" spans="1:17" ht="15" customHeight="1" x14ac:dyDescent="0.15">
      <c r="A35" s="41"/>
      <c r="B35" s="41"/>
      <c r="C35" s="41"/>
      <c r="D35" s="119"/>
      <c r="E35" s="123"/>
      <c r="F35" s="41"/>
      <c r="G35" s="115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17" ht="15" customHeight="1" x14ac:dyDescent="0.15">
      <c r="A36" s="41"/>
      <c r="B36" s="41"/>
      <c r="C36" s="41"/>
      <c r="D36" s="119"/>
      <c r="E36" s="123"/>
      <c r="F36" s="41"/>
      <c r="G36" s="115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15" customHeight="1" x14ac:dyDescent="0.15">
      <c r="A37" s="41"/>
      <c r="B37" s="41"/>
      <c r="C37" s="41"/>
      <c r="D37" s="119"/>
      <c r="E37" s="123"/>
      <c r="F37" s="41"/>
      <c r="G37" s="115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ht="15" customHeight="1" x14ac:dyDescent="0.15">
      <c r="A38" s="41"/>
      <c r="B38" s="41"/>
      <c r="C38" s="41"/>
      <c r="D38" s="119"/>
      <c r="E38" s="123"/>
      <c r="F38" s="41"/>
      <c r="G38" s="115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15" customHeight="1" x14ac:dyDescent="0.15">
      <c r="A39" s="41"/>
      <c r="B39" s="41"/>
      <c r="C39" s="41"/>
      <c r="D39" s="119"/>
      <c r="E39" s="123"/>
      <c r="F39" s="41"/>
      <c r="G39" s="115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15" customHeight="1" x14ac:dyDescent="0.15">
      <c r="A40" s="41"/>
      <c r="B40" s="41"/>
      <c r="C40" s="41"/>
      <c r="D40" s="119"/>
      <c r="E40" s="123"/>
      <c r="F40" s="41"/>
      <c r="G40" s="115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5" customHeight="1" x14ac:dyDescent="0.15">
      <c r="A41" s="41"/>
      <c r="B41" s="41"/>
      <c r="C41" s="41"/>
      <c r="D41" s="41"/>
      <c r="E41" s="41"/>
      <c r="F41" s="41"/>
      <c r="G41" s="115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15" customHeight="1" x14ac:dyDescent="0.15">
      <c r="A42" s="41"/>
      <c r="B42" s="41"/>
      <c r="C42" s="41"/>
      <c r="D42" s="41"/>
      <c r="E42" s="41"/>
      <c r="F42" s="41"/>
      <c r="G42" s="115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 ht="15" customHeight="1" x14ac:dyDescent="0.15">
      <c r="A43" s="41"/>
      <c r="B43" s="41"/>
      <c r="C43" s="41"/>
      <c r="D43" s="41"/>
      <c r="E43" s="41"/>
      <c r="F43" s="41"/>
      <c r="G43" s="115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5" customHeight="1" x14ac:dyDescent="0.15">
      <c r="A44" s="41"/>
      <c r="B44" s="41"/>
      <c r="C44" s="41"/>
      <c r="D44" s="41"/>
      <c r="E44" s="41"/>
      <c r="F44" s="41"/>
      <c r="G44" s="115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15" customHeight="1" x14ac:dyDescent="0.15">
      <c r="A45" s="41"/>
      <c r="B45" s="41"/>
      <c r="C45" s="41"/>
      <c r="D45" s="41"/>
      <c r="E45" s="41"/>
      <c r="F45" s="41"/>
      <c r="G45" s="115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15" customHeight="1" x14ac:dyDescent="0.15">
      <c r="A46" s="41"/>
      <c r="B46" s="41"/>
      <c r="C46" s="41"/>
      <c r="D46" s="41"/>
      <c r="E46" s="41"/>
      <c r="F46" s="41"/>
      <c r="G46" s="115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5" customHeight="1" x14ac:dyDescent="0.15">
      <c r="A47" s="41"/>
      <c r="B47" s="41"/>
      <c r="C47" s="41"/>
      <c r="D47" s="41"/>
      <c r="E47" s="41"/>
      <c r="F47" s="41"/>
      <c r="G47" s="115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15" customHeight="1" x14ac:dyDescent="0.15">
      <c r="A48" s="41"/>
      <c r="B48" s="41"/>
      <c r="C48" s="41"/>
      <c r="D48" s="41"/>
      <c r="E48" s="41"/>
      <c r="F48" s="41"/>
      <c r="G48" s="115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 ht="15" customHeight="1" x14ac:dyDescent="0.15">
      <c r="A49" s="41"/>
      <c r="B49" s="41"/>
      <c r="C49" s="41"/>
      <c r="D49" s="41"/>
      <c r="E49" s="41"/>
      <c r="F49" s="41"/>
      <c r="G49" s="115"/>
      <c r="H49" s="41"/>
      <c r="I49" s="41"/>
      <c r="J49" s="41"/>
      <c r="K49" s="41"/>
      <c r="L49" s="41"/>
      <c r="M49" s="41"/>
      <c r="N49" s="41"/>
      <c r="O49" s="41"/>
      <c r="P49" s="41"/>
      <c r="Q49" s="41"/>
    </row>
    <row r="50" spans="1:17" ht="15" customHeight="1" x14ac:dyDescent="0.15">
      <c r="A50" s="41"/>
      <c r="B50" s="41"/>
      <c r="C50" s="41"/>
      <c r="D50" s="41"/>
      <c r="E50" s="41"/>
      <c r="F50" s="41"/>
      <c r="G50" s="115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15" customHeight="1" x14ac:dyDescent="0.15">
      <c r="A51" s="41"/>
      <c r="B51" s="41"/>
      <c r="C51" s="41"/>
      <c r="D51" s="41"/>
      <c r="E51" s="41"/>
      <c r="F51" s="41"/>
      <c r="G51" s="115"/>
      <c r="H51" s="41"/>
      <c r="I51" s="41"/>
      <c r="J51" s="41"/>
      <c r="K51" s="41"/>
      <c r="L51" s="41"/>
      <c r="M51" s="41"/>
      <c r="N51" s="41"/>
      <c r="O51" s="41"/>
      <c r="P51" s="41"/>
      <c r="Q51" s="41"/>
    </row>
    <row r="52" spans="1:17" ht="15" customHeight="1" x14ac:dyDescent="0.15">
      <c r="A52" s="41"/>
      <c r="B52" s="41"/>
      <c r="C52" s="41"/>
      <c r="D52" s="41"/>
      <c r="E52" s="41"/>
      <c r="F52" s="41"/>
      <c r="G52" s="115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15" customHeight="1" x14ac:dyDescent="0.15">
      <c r="A53" s="41"/>
      <c r="B53" s="41"/>
      <c r="C53" s="41"/>
      <c r="D53" s="41"/>
      <c r="E53" s="41"/>
      <c r="F53" s="41"/>
      <c r="G53" s="115"/>
      <c r="H53" s="41"/>
      <c r="I53" s="41"/>
      <c r="J53" s="41"/>
      <c r="K53" s="41"/>
      <c r="L53" s="41"/>
      <c r="M53" s="41"/>
      <c r="N53" s="41"/>
      <c r="O53" s="41"/>
      <c r="P53" s="41"/>
      <c r="Q53" s="41"/>
    </row>
    <row r="54" spans="1:17" ht="15" customHeight="1" x14ac:dyDescent="0.15">
      <c r="A54" s="41"/>
      <c r="B54" s="41"/>
      <c r="C54" s="41"/>
      <c r="D54" s="41"/>
      <c r="E54" s="41"/>
      <c r="F54" s="41"/>
      <c r="G54" s="115"/>
      <c r="H54" s="41"/>
      <c r="I54" s="41"/>
      <c r="J54" s="41"/>
      <c r="K54" s="41"/>
      <c r="L54" s="41"/>
      <c r="M54" s="41"/>
      <c r="N54" s="41"/>
      <c r="O54" s="41"/>
      <c r="P54" s="41"/>
      <c r="Q54" s="41"/>
    </row>
    <row r="55" spans="1:17" ht="15" customHeight="1" x14ac:dyDescent="0.15">
      <c r="A55" s="41"/>
      <c r="B55" s="41"/>
      <c r="C55" s="41"/>
      <c r="D55" s="41"/>
      <c r="E55" s="41"/>
      <c r="F55" s="41"/>
      <c r="G55" s="115"/>
      <c r="H55" s="41"/>
      <c r="I55" s="41"/>
      <c r="J55" s="41"/>
      <c r="K55" s="41"/>
      <c r="L55" s="41"/>
      <c r="M55" s="41"/>
      <c r="N55" s="41"/>
      <c r="O55" s="41"/>
      <c r="P55" s="41"/>
      <c r="Q55" s="41"/>
    </row>
    <row r="56" spans="1:17" ht="15" customHeight="1" x14ac:dyDescent="0.15">
      <c r="A56" s="41"/>
      <c r="B56" s="41"/>
      <c r="C56" s="41"/>
      <c r="D56" s="41"/>
      <c r="E56" s="41"/>
      <c r="F56" s="41"/>
      <c r="G56" s="115"/>
      <c r="H56" s="41"/>
      <c r="I56" s="41"/>
      <c r="J56" s="41"/>
      <c r="K56" s="41"/>
      <c r="L56" s="41"/>
      <c r="M56" s="41"/>
      <c r="N56" s="41"/>
      <c r="O56" s="41"/>
      <c r="P56" s="41"/>
      <c r="Q56" s="41"/>
    </row>
    <row r="57" spans="1:17" ht="15" customHeight="1" x14ac:dyDescent="0.15">
      <c r="A57" s="41"/>
      <c r="B57" s="41"/>
      <c r="C57" s="41"/>
      <c r="D57" s="41"/>
      <c r="E57" s="41"/>
      <c r="F57" s="41"/>
      <c r="G57" s="115"/>
      <c r="H57" s="41"/>
      <c r="I57" s="41"/>
      <c r="J57" s="41"/>
      <c r="K57" s="41"/>
      <c r="L57" s="41"/>
      <c r="M57" s="41"/>
      <c r="N57" s="41"/>
      <c r="O57" s="41"/>
      <c r="P57" s="41"/>
      <c r="Q57" s="41"/>
    </row>
    <row r="58" spans="1:17" ht="15" customHeight="1" x14ac:dyDescent="0.15">
      <c r="A58" s="41"/>
      <c r="B58" s="41"/>
      <c r="C58" s="41"/>
      <c r="D58" s="41"/>
      <c r="E58" s="41"/>
      <c r="F58" s="41"/>
      <c r="G58" s="115"/>
      <c r="H58" s="41"/>
      <c r="I58" s="41"/>
      <c r="J58" s="41"/>
      <c r="K58" s="41"/>
      <c r="L58" s="41"/>
      <c r="M58" s="41"/>
      <c r="N58" s="41"/>
      <c r="O58" s="41"/>
      <c r="P58" s="41"/>
      <c r="Q58" s="41"/>
    </row>
    <row r="59" spans="1:17" ht="15" customHeight="1" x14ac:dyDescent="0.15">
      <c r="A59" s="41"/>
      <c r="B59" s="41"/>
      <c r="C59" s="41"/>
      <c r="D59" s="41"/>
      <c r="E59" s="41"/>
      <c r="F59" s="41"/>
      <c r="G59" s="115"/>
      <c r="H59" s="41"/>
      <c r="I59" s="41"/>
      <c r="J59" s="41"/>
      <c r="K59" s="41"/>
      <c r="L59" s="41"/>
      <c r="M59" s="41"/>
      <c r="N59" s="41"/>
      <c r="O59" s="41"/>
      <c r="P59" s="41"/>
      <c r="Q59" s="41"/>
    </row>
    <row r="60" spans="1:17" ht="15" customHeight="1" x14ac:dyDescent="0.15">
      <c r="A60" s="41"/>
      <c r="B60" s="41"/>
      <c r="C60" s="41"/>
      <c r="D60" s="41"/>
      <c r="E60" s="41"/>
      <c r="F60" s="41"/>
      <c r="G60" s="115"/>
      <c r="H60" s="41"/>
      <c r="I60" s="41"/>
      <c r="J60" s="41"/>
      <c r="K60" s="41"/>
      <c r="L60" s="41"/>
      <c r="M60" s="41"/>
      <c r="N60" s="41"/>
      <c r="O60" s="41"/>
      <c r="P60" s="41"/>
      <c r="Q60" s="41"/>
    </row>
    <row r="61" spans="1:17" ht="15" customHeight="1" x14ac:dyDescent="0.15">
      <c r="A61" s="41"/>
      <c r="B61" s="41"/>
      <c r="C61" s="41"/>
      <c r="D61" s="41"/>
      <c r="E61" s="41"/>
      <c r="F61" s="41"/>
      <c r="G61" s="115"/>
      <c r="H61" s="41"/>
      <c r="I61" s="41"/>
      <c r="J61" s="41"/>
      <c r="K61" s="41"/>
      <c r="L61" s="41"/>
      <c r="M61" s="41"/>
      <c r="N61" s="41"/>
      <c r="O61" s="41"/>
      <c r="P61" s="41"/>
      <c r="Q61" s="41"/>
    </row>
    <row r="62" spans="1:17" ht="15" customHeight="1" x14ac:dyDescent="0.15">
      <c r="A62" s="41"/>
      <c r="B62" s="41"/>
      <c r="C62" s="41"/>
      <c r="D62" s="41"/>
      <c r="E62" s="41"/>
      <c r="F62" s="41"/>
      <c r="G62" s="115"/>
      <c r="H62" s="41"/>
      <c r="I62" s="41"/>
      <c r="J62" s="41"/>
      <c r="K62" s="41"/>
      <c r="L62" s="41"/>
      <c r="M62" s="41"/>
      <c r="N62" s="41"/>
      <c r="O62" s="41"/>
      <c r="P62" s="41"/>
      <c r="Q62" s="41"/>
    </row>
    <row r="63" spans="1:17" ht="15" customHeight="1" x14ac:dyDescent="0.15">
      <c r="A63" s="41"/>
      <c r="B63" s="41"/>
      <c r="C63" s="41"/>
      <c r="D63" s="41"/>
      <c r="E63" s="41"/>
      <c r="F63" s="41"/>
      <c r="G63" s="115"/>
      <c r="H63" s="41"/>
      <c r="I63" s="41"/>
      <c r="J63" s="41"/>
      <c r="K63" s="41"/>
      <c r="L63" s="41"/>
      <c r="M63" s="41"/>
      <c r="N63" s="41"/>
      <c r="O63" s="41"/>
      <c r="P63" s="41"/>
      <c r="Q63" s="41"/>
    </row>
    <row r="64" spans="1:17" ht="15" customHeight="1" x14ac:dyDescent="0.15">
      <c r="A64" s="41"/>
      <c r="B64" s="41"/>
      <c r="C64" s="41"/>
      <c r="D64" s="41"/>
      <c r="E64" s="41"/>
      <c r="F64" s="41"/>
      <c r="G64" s="115"/>
      <c r="H64" s="41"/>
      <c r="I64" s="41"/>
      <c r="J64" s="41"/>
      <c r="K64" s="41"/>
      <c r="L64" s="41"/>
      <c r="M64" s="41"/>
      <c r="N64" s="41"/>
      <c r="O64" s="41"/>
      <c r="P64" s="41"/>
      <c r="Q64" s="41"/>
    </row>
    <row r="65" spans="1:17" ht="15" customHeight="1" x14ac:dyDescent="0.15">
      <c r="A65" s="41"/>
      <c r="B65" s="41"/>
      <c r="C65" s="41"/>
      <c r="D65" s="41"/>
      <c r="E65" s="41"/>
      <c r="F65" s="41"/>
      <c r="G65" s="115"/>
      <c r="H65" s="41"/>
      <c r="I65" s="41"/>
      <c r="J65" s="41"/>
      <c r="K65" s="41"/>
      <c r="L65" s="41"/>
      <c r="M65" s="41"/>
      <c r="N65" s="41"/>
      <c r="O65" s="41"/>
      <c r="P65" s="41"/>
      <c r="Q65" s="41"/>
    </row>
    <row r="66" spans="1:17" ht="15" customHeight="1" x14ac:dyDescent="0.15">
      <c r="A66" s="41"/>
      <c r="B66" s="41"/>
      <c r="C66" s="41"/>
      <c r="D66" s="41"/>
      <c r="E66" s="41"/>
      <c r="F66" s="41"/>
      <c r="G66" s="115"/>
      <c r="H66" s="41"/>
      <c r="I66" s="41"/>
      <c r="J66" s="41"/>
      <c r="K66" s="41"/>
      <c r="L66" s="41"/>
      <c r="M66" s="41"/>
      <c r="N66" s="41"/>
      <c r="O66" s="41"/>
      <c r="P66" s="41"/>
      <c r="Q66" s="41"/>
    </row>
    <row r="67" spans="1:17" ht="15" customHeight="1" x14ac:dyDescent="0.15">
      <c r="A67" s="41"/>
      <c r="B67" s="41"/>
      <c r="C67" s="41"/>
      <c r="D67" s="41"/>
      <c r="E67" s="41"/>
      <c r="F67" s="41"/>
      <c r="G67" s="115"/>
      <c r="H67" s="41"/>
      <c r="I67" s="41"/>
      <c r="J67" s="41"/>
      <c r="K67" s="41"/>
      <c r="L67" s="41"/>
      <c r="M67" s="41"/>
      <c r="N67" s="41"/>
      <c r="O67" s="41"/>
      <c r="P67" s="41"/>
      <c r="Q67" s="41"/>
    </row>
    <row r="68" spans="1:17" ht="15" customHeight="1" x14ac:dyDescent="0.15">
      <c r="A68" s="41"/>
      <c r="B68" s="41"/>
      <c r="C68" s="41"/>
      <c r="D68" s="41"/>
      <c r="E68" s="41"/>
      <c r="F68" s="41"/>
      <c r="G68" s="115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1:17" ht="15" customHeight="1" x14ac:dyDescent="0.15">
      <c r="A69" s="41"/>
      <c r="B69" s="41"/>
      <c r="C69" s="41"/>
      <c r="D69" s="41"/>
      <c r="E69" s="41"/>
      <c r="F69" s="41"/>
      <c r="G69" s="115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7" ht="15" customHeight="1" x14ac:dyDescent="0.15">
      <c r="A70" s="41"/>
      <c r="B70" s="41"/>
      <c r="C70" s="41"/>
      <c r="D70" s="41"/>
      <c r="E70" s="41"/>
      <c r="F70" s="41"/>
      <c r="G70" s="115"/>
      <c r="H70" s="41"/>
      <c r="I70" s="41"/>
      <c r="J70" s="41"/>
      <c r="K70" s="41"/>
      <c r="L70" s="41"/>
      <c r="M70" s="41"/>
      <c r="N70" s="41"/>
      <c r="O70" s="41"/>
      <c r="P70" s="41"/>
      <c r="Q70" s="41"/>
    </row>
    <row r="71" spans="1:17" ht="15" customHeight="1" x14ac:dyDescent="0.15">
      <c r="A71" s="41"/>
      <c r="B71" s="41"/>
      <c r="C71" s="41"/>
      <c r="D71" s="41"/>
      <c r="E71" s="41"/>
      <c r="F71" s="41"/>
      <c r="G71" s="115"/>
      <c r="H71" s="41"/>
      <c r="I71" s="41"/>
      <c r="J71" s="41"/>
      <c r="K71" s="41"/>
      <c r="L71" s="41"/>
      <c r="M71" s="41"/>
      <c r="N71" s="41"/>
      <c r="O71" s="41"/>
      <c r="P71" s="41"/>
      <c r="Q71" s="41"/>
    </row>
    <row r="72" spans="1:17" ht="15" customHeight="1" x14ac:dyDescent="0.15">
      <c r="A72" s="41"/>
      <c r="B72" s="41"/>
      <c r="C72" s="41"/>
      <c r="D72" s="41"/>
      <c r="E72" s="41"/>
      <c r="F72" s="41"/>
      <c r="G72" s="115"/>
      <c r="H72" s="41"/>
      <c r="I72" s="41"/>
      <c r="J72" s="41"/>
      <c r="K72" s="41"/>
      <c r="L72" s="41"/>
      <c r="M72" s="41"/>
      <c r="N72" s="41"/>
      <c r="O72" s="41"/>
      <c r="P72" s="41"/>
      <c r="Q72" s="41"/>
    </row>
    <row r="73" spans="1:17" ht="15" customHeight="1" x14ac:dyDescent="0.15">
      <c r="A73" s="41"/>
      <c r="B73" s="41"/>
      <c r="C73" s="41"/>
      <c r="D73" s="41"/>
      <c r="E73" s="41"/>
      <c r="F73" s="41"/>
      <c r="G73" s="115"/>
      <c r="H73" s="41"/>
      <c r="I73" s="41"/>
      <c r="J73" s="41"/>
      <c r="K73" s="41"/>
      <c r="L73" s="41"/>
      <c r="M73" s="41"/>
      <c r="N73" s="41"/>
      <c r="O73" s="41"/>
      <c r="P73" s="41"/>
      <c r="Q73" s="41"/>
    </row>
    <row r="74" spans="1:17" ht="15" customHeight="1" x14ac:dyDescent="0.15">
      <c r="A74" s="41"/>
      <c r="B74" s="41"/>
      <c r="C74" s="41"/>
      <c r="D74" s="41"/>
      <c r="E74" s="41"/>
      <c r="F74" s="41"/>
      <c r="G74" s="115"/>
      <c r="H74" s="41"/>
      <c r="I74" s="41"/>
      <c r="J74" s="41"/>
      <c r="K74" s="41"/>
      <c r="L74" s="41"/>
      <c r="M74" s="41"/>
      <c r="N74" s="41"/>
      <c r="O74" s="41"/>
      <c r="P74" s="41"/>
      <c r="Q74" s="41"/>
    </row>
    <row r="75" spans="1:17" ht="15" customHeight="1" x14ac:dyDescent="0.15">
      <c r="A75" s="41"/>
      <c r="B75" s="41"/>
      <c r="C75" s="41"/>
      <c r="D75" s="41"/>
      <c r="E75" s="41"/>
      <c r="F75" s="41"/>
      <c r="G75" s="115"/>
      <c r="H75" s="41"/>
      <c r="I75" s="41"/>
      <c r="J75" s="41"/>
      <c r="K75" s="41"/>
      <c r="L75" s="41"/>
      <c r="M75" s="41"/>
      <c r="N75" s="41"/>
      <c r="O75" s="41"/>
      <c r="P75" s="41"/>
      <c r="Q75" s="41"/>
    </row>
    <row r="76" spans="1:17" ht="15" customHeight="1" x14ac:dyDescent="0.15">
      <c r="A76" s="41"/>
      <c r="B76" s="41"/>
      <c r="C76" s="41"/>
      <c r="D76" s="41"/>
      <c r="E76" s="41"/>
      <c r="F76" s="41"/>
      <c r="G76" s="115"/>
      <c r="H76" s="41"/>
      <c r="I76" s="41"/>
      <c r="J76" s="41"/>
      <c r="K76" s="41"/>
      <c r="L76" s="41"/>
      <c r="M76" s="41"/>
      <c r="N76" s="41"/>
      <c r="O76" s="41"/>
      <c r="P76" s="41"/>
      <c r="Q76" s="41"/>
    </row>
    <row r="77" spans="1:17" ht="15" customHeight="1" x14ac:dyDescent="0.15">
      <c r="A77" s="41"/>
      <c r="B77" s="41"/>
      <c r="C77" s="41"/>
      <c r="D77" s="41"/>
      <c r="E77" s="41"/>
      <c r="F77" s="41"/>
      <c r="G77" s="115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7" ht="15" customHeight="1" x14ac:dyDescent="0.15">
      <c r="A78" s="41"/>
      <c r="B78" s="41"/>
      <c r="C78" s="41"/>
      <c r="D78" s="41"/>
      <c r="E78" s="41"/>
      <c r="F78" s="41"/>
      <c r="G78" s="115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7" ht="15" customHeight="1" x14ac:dyDescent="0.15">
      <c r="A79" s="41"/>
      <c r="B79" s="41"/>
      <c r="C79" s="41"/>
      <c r="D79" s="41"/>
      <c r="E79" s="41"/>
      <c r="F79" s="41"/>
      <c r="G79" s="115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17" ht="15" customHeight="1" x14ac:dyDescent="0.15">
      <c r="A80" s="41"/>
      <c r="B80" s="41"/>
      <c r="C80" s="41"/>
      <c r="D80" s="41"/>
      <c r="E80" s="41"/>
      <c r="F80" s="41"/>
      <c r="G80" s="115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1:17" ht="15" customHeight="1" x14ac:dyDescent="0.15">
      <c r="A81" s="41"/>
      <c r="B81" s="41"/>
      <c r="C81" s="41"/>
      <c r="D81" s="41"/>
      <c r="E81" s="41"/>
      <c r="F81" s="41"/>
      <c r="G81" s="115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1:17" ht="15" customHeight="1" x14ac:dyDescent="0.15">
      <c r="A82" s="41"/>
      <c r="B82" s="41"/>
      <c r="C82" s="41"/>
      <c r="D82" s="41"/>
      <c r="E82" s="41"/>
      <c r="F82" s="41"/>
      <c r="G82" s="115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1:17" ht="15" customHeight="1" x14ac:dyDescent="0.15">
      <c r="A83" s="41"/>
      <c r="B83" s="41"/>
      <c r="C83" s="41"/>
      <c r="D83" s="41"/>
      <c r="E83" s="41"/>
      <c r="F83" s="41"/>
      <c r="G83" s="115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1:17" ht="15" customHeight="1" x14ac:dyDescent="0.15">
      <c r="A84" s="41"/>
      <c r="B84" s="41"/>
      <c r="C84" s="41"/>
      <c r="D84" s="41"/>
      <c r="E84" s="41"/>
      <c r="F84" s="41"/>
      <c r="G84" s="115"/>
      <c r="H84" s="41"/>
      <c r="I84" s="41"/>
      <c r="J84" s="41"/>
      <c r="K84" s="41"/>
      <c r="L84" s="41"/>
      <c r="M84" s="41"/>
      <c r="N84" s="41"/>
      <c r="O84" s="41"/>
      <c r="P84" s="41"/>
      <c r="Q84" s="41"/>
    </row>
    <row r="85" spans="1:17" ht="15" customHeight="1" x14ac:dyDescent="0.15">
      <c r="A85" s="41"/>
      <c r="B85" s="41"/>
      <c r="C85" s="41"/>
      <c r="D85" s="41"/>
      <c r="E85" s="41"/>
      <c r="F85" s="41"/>
      <c r="G85" s="115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1:17" ht="15" customHeight="1" x14ac:dyDescent="0.15">
      <c r="A86" s="41"/>
      <c r="B86" s="41"/>
      <c r="C86" s="41"/>
      <c r="D86" s="41"/>
      <c r="E86" s="41"/>
      <c r="F86" s="41"/>
      <c r="G86" s="115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1:17" ht="15" customHeight="1" x14ac:dyDescent="0.15">
      <c r="A87" s="41"/>
      <c r="B87" s="41"/>
      <c r="C87" s="41"/>
      <c r="D87" s="41"/>
      <c r="E87" s="41"/>
      <c r="F87" s="41"/>
      <c r="G87" s="115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1:17" ht="15" customHeight="1" x14ac:dyDescent="0.15">
      <c r="A88" s="41"/>
      <c r="B88" s="41"/>
      <c r="C88" s="41"/>
      <c r="D88" s="41"/>
      <c r="E88" s="41"/>
      <c r="F88" s="41"/>
      <c r="G88" s="115"/>
      <c r="H88" s="41"/>
      <c r="I88" s="41"/>
      <c r="J88" s="41"/>
      <c r="K88" s="41"/>
      <c r="L88" s="41"/>
      <c r="M88" s="41"/>
      <c r="N88" s="41"/>
      <c r="O88" s="41"/>
      <c r="P88" s="41"/>
      <c r="Q88" s="41"/>
    </row>
    <row r="89" spans="1:17" ht="15" customHeight="1" x14ac:dyDescent="0.15">
      <c r="A89" s="41"/>
      <c r="B89" s="41"/>
      <c r="C89" s="41"/>
      <c r="D89" s="41"/>
      <c r="E89" s="41"/>
      <c r="F89" s="41"/>
      <c r="G89" s="115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1:17" ht="15" customHeight="1" x14ac:dyDescent="0.15">
      <c r="A90" s="41"/>
      <c r="B90" s="41"/>
      <c r="C90" s="41"/>
      <c r="D90" s="41"/>
      <c r="E90" s="41"/>
      <c r="F90" s="41"/>
      <c r="G90" s="115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1:17" ht="15" customHeight="1" x14ac:dyDescent="0.15">
      <c r="A91" s="41"/>
      <c r="B91" s="41"/>
      <c r="C91" s="41"/>
      <c r="D91" s="41"/>
      <c r="E91" s="41"/>
      <c r="F91" s="41"/>
      <c r="G91" s="115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1:17" ht="15" customHeight="1" x14ac:dyDescent="0.15">
      <c r="A92" s="41"/>
      <c r="B92" s="41"/>
      <c r="C92" s="41"/>
      <c r="D92" s="41"/>
      <c r="E92" s="41"/>
      <c r="F92" s="41"/>
      <c r="G92" s="115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1:17" ht="15" customHeight="1" x14ac:dyDescent="0.15">
      <c r="A93" s="41"/>
      <c r="B93" s="41"/>
      <c r="C93" s="41"/>
      <c r="D93" s="41"/>
      <c r="E93" s="41"/>
      <c r="F93" s="41"/>
      <c r="G93" s="115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1:17" ht="15" customHeight="1" x14ac:dyDescent="0.15">
      <c r="A94" s="41"/>
      <c r="B94" s="41"/>
      <c r="C94" s="41"/>
      <c r="D94" s="41"/>
      <c r="E94" s="41"/>
      <c r="F94" s="41"/>
      <c r="G94" s="115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1:17" ht="15" customHeight="1" x14ac:dyDescent="0.15">
      <c r="A95" s="41"/>
      <c r="B95" s="41"/>
      <c r="C95" s="41"/>
      <c r="D95" s="41"/>
      <c r="E95" s="41"/>
      <c r="F95" s="41"/>
      <c r="G95" s="115"/>
      <c r="H95" s="41"/>
      <c r="I95" s="41"/>
      <c r="J95" s="41"/>
      <c r="K95" s="41"/>
      <c r="L95" s="41"/>
      <c r="M95" s="41"/>
      <c r="N95" s="41"/>
      <c r="O95" s="41"/>
      <c r="P95" s="41"/>
      <c r="Q95" s="41"/>
    </row>
    <row r="96" spans="1:17" ht="15" customHeight="1" x14ac:dyDescent="0.15">
      <c r="A96" s="41"/>
      <c r="B96" s="41"/>
      <c r="C96" s="41"/>
      <c r="D96" s="41"/>
      <c r="E96" s="41"/>
      <c r="F96" s="41"/>
      <c r="G96" s="115"/>
      <c r="H96" s="41"/>
      <c r="I96" s="41"/>
      <c r="J96" s="41"/>
      <c r="K96" s="41"/>
      <c r="L96" s="41"/>
      <c r="M96" s="41"/>
      <c r="N96" s="41"/>
      <c r="O96" s="41"/>
      <c r="P96" s="41"/>
      <c r="Q96" s="41"/>
    </row>
    <row r="97" spans="1:17" ht="15" customHeight="1" x14ac:dyDescent="0.15">
      <c r="A97" s="41"/>
      <c r="B97" s="41"/>
      <c r="C97" s="41"/>
      <c r="D97" s="41"/>
      <c r="E97" s="41"/>
      <c r="F97" s="41"/>
      <c r="G97" s="115"/>
      <c r="H97" s="41"/>
      <c r="I97" s="41"/>
      <c r="J97" s="41"/>
      <c r="K97" s="41"/>
      <c r="L97" s="41"/>
      <c r="M97" s="41"/>
      <c r="N97" s="41"/>
      <c r="O97" s="41"/>
      <c r="P97" s="41"/>
      <c r="Q97" s="41"/>
    </row>
    <row r="98" spans="1:17" ht="15" customHeight="1" x14ac:dyDescent="0.15">
      <c r="A98" s="41"/>
      <c r="B98" s="41"/>
      <c r="C98" s="41"/>
      <c r="D98" s="41"/>
      <c r="E98" s="41"/>
      <c r="F98" s="41"/>
      <c r="G98" s="115"/>
      <c r="H98" s="41"/>
      <c r="I98" s="41"/>
      <c r="J98" s="41"/>
      <c r="K98" s="41"/>
      <c r="L98" s="41"/>
      <c r="M98" s="41"/>
      <c r="N98" s="41"/>
      <c r="O98" s="41"/>
      <c r="P98" s="41"/>
      <c r="Q98" s="41"/>
    </row>
    <row r="99" spans="1:17" ht="15" customHeight="1" x14ac:dyDescent="0.15">
      <c r="A99" s="41"/>
      <c r="B99" s="41"/>
      <c r="C99" s="41"/>
      <c r="D99" s="41"/>
      <c r="E99" s="41"/>
      <c r="F99" s="41"/>
      <c r="G99" s="115"/>
      <c r="H99" s="41"/>
      <c r="I99" s="41"/>
      <c r="J99" s="41"/>
      <c r="K99" s="41"/>
      <c r="L99" s="41"/>
      <c r="M99" s="41"/>
      <c r="N99" s="41"/>
      <c r="O99" s="41"/>
      <c r="P99" s="41"/>
      <c r="Q99" s="41"/>
    </row>
    <row r="100" spans="1:17" ht="15" customHeight="1" x14ac:dyDescent="0.15">
      <c r="A100" s="41"/>
      <c r="B100" s="41"/>
      <c r="C100" s="41"/>
      <c r="D100" s="41"/>
      <c r="E100" s="41"/>
      <c r="F100" s="41"/>
      <c r="G100" s="115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1:17" ht="15" customHeight="1" x14ac:dyDescent="0.15">
      <c r="A101" s="41"/>
      <c r="B101" s="41"/>
      <c r="C101" s="41"/>
      <c r="D101" s="41"/>
      <c r="E101" s="41"/>
      <c r="F101" s="41"/>
      <c r="G101" s="115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1:17" ht="15" customHeight="1" x14ac:dyDescent="0.15">
      <c r="A102" s="41"/>
      <c r="B102" s="41"/>
      <c r="C102" s="41"/>
      <c r="D102" s="41"/>
      <c r="E102" s="41"/>
      <c r="F102" s="41"/>
      <c r="G102" s="115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 ht="15" customHeight="1" x14ac:dyDescent="0.15">
      <c r="A103" s="41"/>
      <c r="B103" s="41"/>
      <c r="C103" s="41"/>
      <c r="D103" s="41"/>
      <c r="E103" s="41"/>
      <c r="F103" s="41"/>
      <c r="G103" s="115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1:17" ht="15" customHeight="1" x14ac:dyDescent="0.15">
      <c r="A104" s="41"/>
      <c r="B104" s="41"/>
      <c r="C104" s="41"/>
      <c r="D104" s="41"/>
      <c r="E104" s="41"/>
      <c r="F104" s="41"/>
      <c r="G104" s="115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1:17" ht="15" customHeight="1" x14ac:dyDescent="0.15">
      <c r="A105" s="41"/>
      <c r="B105" s="41"/>
      <c r="C105" s="41"/>
      <c r="D105" s="41"/>
      <c r="E105" s="41"/>
      <c r="F105" s="41"/>
      <c r="G105" s="115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 ht="15" customHeight="1" x14ac:dyDescent="0.15">
      <c r="A106" s="41"/>
      <c r="B106" s="41"/>
      <c r="C106" s="41"/>
      <c r="D106" s="41"/>
      <c r="E106" s="41"/>
      <c r="F106" s="41"/>
      <c r="G106" s="115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 ht="15" customHeight="1" x14ac:dyDescent="0.15">
      <c r="A107" s="41"/>
      <c r="B107" s="41"/>
      <c r="C107" s="41"/>
      <c r="D107" s="41"/>
      <c r="E107" s="41"/>
      <c r="F107" s="41"/>
      <c r="G107" s="115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1:17" ht="15" customHeight="1" x14ac:dyDescent="0.15">
      <c r="A108" s="41"/>
      <c r="B108" s="41"/>
      <c r="C108" s="41"/>
      <c r="D108" s="41"/>
      <c r="E108" s="41"/>
      <c r="F108" s="41"/>
      <c r="G108" s="115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1:17" ht="15" customHeight="1" x14ac:dyDescent="0.15">
      <c r="A109" s="41"/>
      <c r="B109" s="41"/>
      <c r="C109" s="41"/>
      <c r="D109" s="41"/>
      <c r="E109" s="41"/>
      <c r="F109" s="41"/>
      <c r="G109" s="115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1:17" ht="15" customHeight="1" x14ac:dyDescent="0.15">
      <c r="A110" s="41"/>
      <c r="B110" s="41"/>
      <c r="C110" s="41"/>
      <c r="D110" s="41"/>
      <c r="E110" s="41"/>
      <c r="F110" s="41"/>
      <c r="G110" s="115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1:17" ht="15" customHeight="1" x14ac:dyDescent="0.15">
      <c r="A111" s="41"/>
      <c r="B111" s="41"/>
      <c r="C111" s="41"/>
      <c r="D111" s="41"/>
      <c r="E111" s="41"/>
      <c r="F111" s="41"/>
      <c r="G111" s="115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1:17" ht="15" customHeight="1" x14ac:dyDescent="0.15">
      <c r="A112" s="41"/>
      <c r="B112" s="41"/>
      <c r="C112" s="41"/>
      <c r="D112" s="41"/>
      <c r="E112" s="41"/>
      <c r="F112" s="41"/>
      <c r="G112" s="115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1:17" ht="15" customHeight="1" x14ac:dyDescent="0.15">
      <c r="A113" s="41"/>
      <c r="B113" s="41"/>
      <c r="C113" s="41"/>
      <c r="D113" s="41"/>
      <c r="E113" s="41"/>
      <c r="F113" s="41"/>
      <c r="G113" s="115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1:17" ht="15" customHeight="1" x14ac:dyDescent="0.15">
      <c r="A114" s="41"/>
      <c r="B114" s="41"/>
      <c r="C114" s="41"/>
      <c r="D114" s="41"/>
      <c r="E114" s="41"/>
      <c r="F114" s="41"/>
      <c r="G114" s="115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1:17" ht="15" customHeight="1" x14ac:dyDescent="0.15">
      <c r="A115" s="41"/>
      <c r="B115" s="41"/>
      <c r="C115" s="41"/>
      <c r="D115" s="41"/>
      <c r="E115" s="41"/>
      <c r="F115" s="41"/>
      <c r="G115" s="115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1:17" ht="15" customHeight="1" x14ac:dyDescent="0.15">
      <c r="A116" s="41"/>
      <c r="B116" s="41"/>
      <c r="C116" s="41"/>
      <c r="D116" s="41"/>
      <c r="E116" s="41"/>
      <c r="F116" s="41"/>
      <c r="G116" s="115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1:17" ht="15" customHeight="1" x14ac:dyDescent="0.15">
      <c r="A117" s="41"/>
      <c r="B117" s="41"/>
      <c r="C117" s="41"/>
      <c r="D117" s="41"/>
      <c r="E117" s="41"/>
      <c r="F117" s="41"/>
      <c r="G117" s="115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1:17" ht="15" customHeight="1" x14ac:dyDescent="0.15">
      <c r="A118" s="41"/>
      <c r="B118" s="41"/>
      <c r="C118" s="41"/>
      <c r="D118" s="41"/>
      <c r="E118" s="41"/>
      <c r="F118" s="41"/>
      <c r="G118" s="115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1:17" ht="15" customHeight="1" x14ac:dyDescent="0.15">
      <c r="A119" s="41"/>
      <c r="B119" s="41"/>
      <c r="C119" s="41"/>
      <c r="D119" s="41"/>
      <c r="E119" s="41"/>
      <c r="F119" s="41"/>
      <c r="G119" s="115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1:17" ht="15" customHeight="1" x14ac:dyDescent="0.15">
      <c r="A120" s="41"/>
      <c r="B120" s="41"/>
      <c r="C120" s="41"/>
      <c r="D120" s="41"/>
      <c r="E120" s="41"/>
      <c r="F120" s="41"/>
      <c r="G120" s="115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1:17" ht="15" customHeight="1" x14ac:dyDescent="0.15">
      <c r="A121" s="41"/>
      <c r="B121" s="41"/>
      <c r="C121" s="41"/>
      <c r="D121" s="41"/>
      <c r="E121" s="41"/>
      <c r="F121" s="41"/>
      <c r="G121" s="115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1:17" ht="15" customHeight="1" x14ac:dyDescent="0.15">
      <c r="A122" s="41"/>
      <c r="B122" s="41"/>
      <c r="C122" s="41"/>
      <c r="D122" s="41"/>
      <c r="E122" s="41"/>
      <c r="F122" s="41"/>
      <c r="G122" s="115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1:17" ht="15" customHeight="1" x14ac:dyDescent="0.15">
      <c r="A123" s="41"/>
      <c r="B123" s="41"/>
      <c r="C123" s="41"/>
      <c r="D123" s="41"/>
      <c r="E123" s="41"/>
      <c r="F123" s="41"/>
      <c r="G123" s="115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1:17" ht="15" customHeight="1" x14ac:dyDescent="0.15">
      <c r="A124" s="41"/>
      <c r="B124" s="41"/>
      <c r="C124" s="41"/>
      <c r="D124" s="41"/>
      <c r="E124" s="41"/>
      <c r="F124" s="41"/>
      <c r="G124" s="115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1:17" ht="15" customHeight="1" x14ac:dyDescent="0.15">
      <c r="A125" s="41"/>
      <c r="B125" s="41"/>
      <c r="C125" s="41"/>
      <c r="D125" s="41"/>
      <c r="E125" s="41"/>
      <c r="F125" s="41"/>
      <c r="G125" s="115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1:17" ht="15" customHeight="1" x14ac:dyDescent="0.15">
      <c r="A126" s="41"/>
      <c r="B126" s="41"/>
      <c r="C126" s="41"/>
      <c r="D126" s="41"/>
      <c r="E126" s="41"/>
      <c r="F126" s="41"/>
      <c r="G126" s="115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1:17" ht="15" customHeight="1" x14ac:dyDescent="0.15">
      <c r="A127" s="41"/>
      <c r="B127" s="41"/>
      <c r="C127" s="41"/>
      <c r="D127" s="41"/>
      <c r="E127" s="41"/>
      <c r="F127" s="41"/>
      <c r="G127" s="115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1:17" ht="15" customHeight="1" x14ac:dyDescent="0.15">
      <c r="A128" s="41"/>
      <c r="B128" s="41"/>
      <c r="C128" s="41"/>
      <c r="D128" s="41"/>
      <c r="E128" s="41"/>
      <c r="F128" s="41"/>
      <c r="G128" s="115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1:17" ht="15" customHeight="1" x14ac:dyDescent="0.15">
      <c r="A129" s="41"/>
      <c r="B129" s="41"/>
      <c r="C129" s="41"/>
      <c r="D129" s="41"/>
      <c r="E129" s="41"/>
      <c r="F129" s="41"/>
      <c r="G129" s="115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1:17" ht="15" customHeight="1" x14ac:dyDescent="0.15">
      <c r="A130" s="41"/>
      <c r="B130" s="41"/>
      <c r="C130" s="41"/>
      <c r="D130" s="41"/>
      <c r="E130" s="41"/>
      <c r="F130" s="41"/>
      <c r="G130" s="115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1:17" ht="15" customHeight="1" x14ac:dyDescent="0.15">
      <c r="A131" s="41"/>
      <c r="B131" s="41"/>
      <c r="C131" s="41"/>
      <c r="D131" s="41"/>
      <c r="E131" s="41"/>
      <c r="F131" s="41"/>
      <c r="G131" s="115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1:17" ht="15" customHeight="1" x14ac:dyDescent="0.15">
      <c r="A132" s="41"/>
      <c r="B132" s="41"/>
      <c r="C132" s="41"/>
      <c r="D132" s="41"/>
      <c r="E132" s="41"/>
      <c r="F132" s="41"/>
      <c r="G132" s="115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1:17" ht="15" customHeight="1" x14ac:dyDescent="0.15">
      <c r="A133" s="41"/>
      <c r="B133" s="41"/>
      <c r="C133" s="41"/>
      <c r="D133" s="41"/>
      <c r="E133" s="41"/>
      <c r="F133" s="41"/>
      <c r="G133" s="115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1:17" ht="15" customHeight="1" x14ac:dyDescent="0.15">
      <c r="A134" s="41"/>
      <c r="B134" s="41"/>
      <c r="C134" s="41"/>
      <c r="D134" s="41"/>
      <c r="E134" s="41"/>
      <c r="F134" s="41"/>
      <c r="G134" s="115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1:17" ht="15" customHeight="1" x14ac:dyDescent="0.15">
      <c r="A135" s="41"/>
      <c r="B135" s="41"/>
      <c r="C135" s="41"/>
      <c r="D135" s="41"/>
      <c r="E135" s="41"/>
      <c r="F135" s="41"/>
      <c r="G135" s="115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1:17" ht="15" customHeight="1" x14ac:dyDescent="0.15">
      <c r="A136" s="41"/>
      <c r="B136" s="41"/>
      <c r="C136" s="41"/>
      <c r="D136" s="41"/>
      <c r="E136" s="41"/>
      <c r="F136" s="41"/>
      <c r="G136" s="115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1:17" ht="15" customHeight="1" x14ac:dyDescent="0.15">
      <c r="A137" s="41"/>
      <c r="B137" s="41"/>
      <c r="C137" s="41"/>
      <c r="D137" s="41"/>
      <c r="E137" s="41"/>
      <c r="F137" s="41"/>
      <c r="G137" s="115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1:17" ht="15" customHeight="1" x14ac:dyDescent="0.15">
      <c r="A138" s="41"/>
      <c r="B138" s="41"/>
      <c r="C138" s="41"/>
      <c r="D138" s="41"/>
      <c r="E138" s="41"/>
      <c r="F138" s="41"/>
      <c r="G138" s="115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1:17" ht="15" customHeight="1" x14ac:dyDescent="0.15">
      <c r="A139" s="41"/>
      <c r="B139" s="41"/>
      <c r="C139" s="41"/>
      <c r="D139" s="41"/>
      <c r="E139" s="41"/>
      <c r="F139" s="41"/>
      <c r="G139" s="115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1:17" ht="15" customHeight="1" x14ac:dyDescent="0.15">
      <c r="A140" s="41"/>
      <c r="B140" s="41"/>
      <c r="C140" s="41"/>
      <c r="D140" s="41"/>
      <c r="E140" s="41"/>
      <c r="F140" s="41"/>
      <c r="G140" s="115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1:17" ht="15" customHeight="1" x14ac:dyDescent="0.15">
      <c r="A141" s="41"/>
      <c r="B141" s="41"/>
      <c r="C141" s="41"/>
      <c r="D141" s="41"/>
      <c r="E141" s="41"/>
      <c r="F141" s="41"/>
      <c r="G141" s="115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1:17" ht="15" customHeight="1" x14ac:dyDescent="0.15">
      <c r="A142" s="41"/>
      <c r="B142" s="41"/>
      <c r="C142" s="41"/>
      <c r="D142" s="41"/>
      <c r="E142" s="41"/>
      <c r="F142" s="41"/>
      <c r="G142" s="115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1:17" ht="15" customHeight="1" x14ac:dyDescent="0.15">
      <c r="A143" s="41"/>
      <c r="B143" s="41"/>
      <c r="C143" s="41"/>
      <c r="D143" s="41"/>
      <c r="E143" s="41"/>
      <c r="F143" s="41"/>
      <c r="G143" s="115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1:17" ht="15" customHeight="1" x14ac:dyDescent="0.15">
      <c r="A144" s="41"/>
      <c r="B144" s="41"/>
      <c r="C144" s="41"/>
      <c r="D144" s="41"/>
      <c r="E144" s="41"/>
      <c r="F144" s="41"/>
      <c r="G144" s="115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1:17" ht="15" customHeight="1" x14ac:dyDescent="0.15">
      <c r="A145" s="41"/>
      <c r="B145" s="41"/>
      <c r="C145" s="41"/>
      <c r="D145" s="41"/>
      <c r="E145" s="41"/>
      <c r="F145" s="41"/>
      <c r="G145" s="115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1:17" ht="15" customHeight="1" x14ac:dyDescent="0.15">
      <c r="A146" s="41"/>
      <c r="B146" s="41"/>
      <c r="C146" s="41"/>
      <c r="D146" s="41"/>
      <c r="E146" s="41"/>
      <c r="F146" s="41"/>
      <c r="G146" s="115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1:17" ht="15" customHeight="1" x14ac:dyDescent="0.15">
      <c r="A147" s="41"/>
      <c r="B147" s="41"/>
      <c r="C147" s="41"/>
      <c r="D147" s="41"/>
      <c r="E147" s="41"/>
      <c r="F147" s="41"/>
      <c r="G147" s="115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1:17" ht="15" customHeight="1" x14ac:dyDescent="0.15">
      <c r="A148" s="41"/>
      <c r="B148" s="41"/>
      <c r="C148" s="41"/>
      <c r="D148" s="41"/>
      <c r="E148" s="41"/>
      <c r="F148" s="41"/>
      <c r="G148" s="115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1:17" ht="15" customHeight="1" x14ac:dyDescent="0.15">
      <c r="A149" s="41"/>
      <c r="B149" s="41"/>
      <c r="C149" s="41"/>
      <c r="D149" s="41"/>
      <c r="E149" s="41"/>
      <c r="F149" s="41"/>
      <c r="G149" s="115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1:17" ht="15" customHeight="1" x14ac:dyDescent="0.15">
      <c r="A150" s="41"/>
      <c r="B150" s="41"/>
      <c r="C150" s="41"/>
      <c r="D150" s="41"/>
      <c r="E150" s="41"/>
      <c r="F150" s="41"/>
      <c r="G150" s="115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1:17" ht="15" customHeight="1" x14ac:dyDescent="0.15">
      <c r="A151" s="41"/>
      <c r="B151" s="41"/>
      <c r="C151" s="41"/>
      <c r="D151" s="41"/>
      <c r="E151" s="41"/>
      <c r="F151" s="41"/>
      <c r="G151" s="115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1:17" ht="15" customHeight="1" x14ac:dyDescent="0.15">
      <c r="A152" s="41"/>
      <c r="B152" s="41"/>
      <c r="C152" s="41"/>
      <c r="D152" s="41"/>
      <c r="E152" s="41"/>
      <c r="F152" s="41"/>
      <c r="G152" s="115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1:17" ht="15" customHeight="1" x14ac:dyDescent="0.15">
      <c r="A153" s="41"/>
      <c r="B153" s="41"/>
      <c r="C153" s="41"/>
      <c r="D153" s="41"/>
      <c r="E153" s="41"/>
      <c r="F153" s="41"/>
      <c r="G153" s="115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1:17" ht="15" customHeight="1" x14ac:dyDescent="0.15">
      <c r="A154" s="41"/>
      <c r="B154" s="41"/>
      <c r="C154" s="41"/>
      <c r="D154" s="41"/>
      <c r="E154" s="41"/>
      <c r="F154" s="41"/>
      <c r="G154" s="115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1:17" ht="15" customHeight="1" x14ac:dyDescent="0.15">
      <c r="A155" s="41"/>
      <c r="B155" s="41"/>
      <c r="C155" s="41"/>
      <c r="D155" s="41"/>
      <c r="E155" s="41"/>
      <c r="F155" s="41"/>
      <c r="G155" s="115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1:17" ht="15" customHeight="1" x14ac:dyDescent="0.15">
      <c r="A156" s="41"/>
      <c r="B156" s="41"/>
      <c r="C156" s="41"/>
      <c r="D156" s="41"/>
      <c r="E156" s="41"/>
      <c r="F156" s="41"/>
      <c r="G156" s="115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1:17" ht="15" customHeight="1" x14ac:dyDescent="0.15">
      <c r="A157" s="41"/>
      <c r="B157" s="41"/>
      <c r="C157" s="41"/>
      <c r="D157" s="41"/>
      <c r="E157" s="41"/>
      <c r="F157" s="41"/>
      <c r="G157" s="115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1:17" ht="15" customHeight="1" x14ac:dyDescent="0.15">
      <c r="A158" s="41"/>
      <c r="B158" s="41"/>
      <c r="C158" s="41"/>
      <c r="D158" s="41"/>
      <c r="E158" s="41"/>
      <c r="F158" s="41"/>
      <c r="G158" s="115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</sheetData>
  <mergeCells count="22">
    <mergeCell ref="B10:B22"/>
    <mergeCell ref="A24:D24"/>
    <mergeCell ref="A25:D25"/>
    <mergeCell ref="A4:A23"/>
    <mergeCell ref="B4:B6"/>
    <mergeCell ref="B7:B9"/>
    <mergeCell ref="I33:J33"/>
    <mergeCell ref="K33:L33"/>
    <mergeCell ref="I34:J34"/>
    <mergeCell ref="K34:L34"/>
    <mergeCell ref="A26:D26"/>
    <mergeCell ref="A27:D27"/>
    <mergeCell ref="A28:D28"/>
    <mergeCell ref="A29:D29"/>
    <mergeCell ref="A30:D30"/>
    <mergeCell ref="A31:D31"/>
    <mergeCell ref="A1:K1"/>
    <mergeCell ref="A2:H2"/>
    <mergeCell ref="I2:K2"/>
    <mergeCell ref="A3:B3"/>
    <mergeCell ref="C3:D3"/>
    <mergeCell ref="G3:J3"/>
  </mergeCells>
  <phoneticPr fontId="7" type="noConversion"/>
  <pageMargins left="0.70866141732283472" right="0.42" top="0.74803149606299213" bottom="0.47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view="pageBreakPreview" zoomScaleNormal="100" zoomScaleSheetLayoutView="100" workbookViewId="0">
      <pane ySplit="3" topLeftCell="A4" activePane="bottomLeft" state="frozen"/>
      <selection activeCell="E20" sqref="E20"/>
      <selection pane="bottomLeft" activeCell="E6" sqref="E6:L7"/>
    </sheetView>
  </sheetViews>
  <sheetFormatPr defaultRowHeight="24.95" customHeight="1" x14ac:dyDescent="0.2"/>
  <cols>
    <col min="1" max="1" width="22.7109375" style="174" customWidth="1"/>
    <col min="2" max="2" width="34.85546875" style="174" customWidth="1"/>
    <col min="3" max="3" width="10.140625" style="175" customWidth="1"/>
    <col min="4" max="4" width="6.5703125" style="176" customWidth="1"/>
    <col min="5" max="5" width="15.7109375" style="174" customWidth="1"/>
    <col min="6" max="6" width="18.42578125" style="174" customWidth="1"/>
    <col min="7" max="12" width="15.7109375" style="174" customWidth="1"/>
    <col min="13" max="13" width="15.140625" style="174" customWidth="1"/>
    <col min="14" max="14" width="9.140625" style="157"/>
    <col min="15" max="15" width="22.28515625" style="158" customWidth="1"/>
    <col min="16" max="16" width="14.85546875" style="158" bestFit="1" customWidth="1"/>
    <col min="17" max="17" width="9.140625" style="158"/>
    <col min="18" max="18" width="10.7109375" style="159" bestFit="1" customWidth="1"/>
    <col min="19" max="19" width="9.140625" style="158"/>
    <col min="20" max="21" width="9.140625" style="157"/>
    <col min="22" max="235" width="9.140625" style="174"/>
    <col min="236" max="236" width="25" style="174" customWidth="1"/>
    <col min="237" max="237" width="20" style="174" customWidth="1"/>
    <col min="238" max="238" width="8" style="174" customWidth="1"/>
    <col min="239" max="239" width="4" style="174" customWidth="1"/>
    <col min="240" max="240" width="7.28515625" style="174" customWidth="1"/>
    <col min="241" max="241" width="9.85546875" style="174" customWidth="1"/>
    <col min="242" max="242" width="7.28515625" style="174" customWidth="1"/>
    <col min="243" max="243" width="9.85546875" style="174" customWidth="1"/>
    <col min="244" max="244" width="7.28515625" style="174" customWidth="1"/>
    <col min="245" max="245" width="9.85546875" style="174" customWidth="1"/>
    <col min="246" max="246" width="8.85546875" style="174" customWidth="1"/>
    <col min="247" max="247" width="9.85546875" style="174" customWidth="1"/>
    <col min="248" max="248" width="10" style="174" customWidth="1"/>
    <col min="249" max="491" width="9.140625" style="174"/>
    <col min="492" max="492" width="25" style="174" customWidth="1"/>
    <col min="493" max="493" width="20" style="174" customWidth="1"/>
    <col min="494" max="494" width="8" style="174" customWidth="1"/>
    <col min="495" max="495" width="4" style="174" customWidth="1"/>
    <col min="496" max="496" width="7.28515625" style="174" customWidth="1"/>
    <col min="497" max="497" width="9.85546875" style="174" customWidth="1"/>
    <col min="498" max="498" width="7.28515625" style="174" customWidth="1"/>
    <col min="499" max="499" width="9.85546875" style="174" customWidth="1"/>
    <col min="500" max="500" width="7.28515625" style="174" customWidth="1"/>
    <col min="501" max="501" width="9.85546875" style="174" customWidth="1"/>
    <col min="502" max="502" width="8.85546875" style="174" customWidth="1"/>
    <col min="503" max="503" width="9.85546875" style="174" customWidth="1"/>
    <col min="504" max="504" width="10" style="174" customWidth="1"/>
    <col min="505" max="747" width="9.140625" style="174"/>
    <col min="748" max="748" width="25" style="174" customWidth="1"/>
    <col min="749" max="749" width="20" style="174" customWidth="1"/>
    <col min="750" max="750" width="8" style="174" customWidth="1"/>
    <col min="751" max="751" width="4" style="174" customWidth="1"/>
    <col min="752" max="752" width="7.28515625" style="174" customWidth="1"/>
    <col min="753" max="753" width="9.85546875" style="174" customWidth="1"/>
    <col min="754" max="754" width="7.28515625" style="174" customWidth="1"/>
    <col min="755" max="755" width="9.85546875" style="174" customWidth="1"/>
    <col min="756" max="756" width="7.28515625" style="174" customWidth="1"/>
    <col min="757" max="757" width="9.85546875" style="174" customWidth="1"/>
    <col min="758" max="758" width="8.85546875" style="174" customWidth="1"/>
    <col min="759" max="759" width="9.85546875" style="174" customWidth="1"/>
    <col min="760" max="760" width="10" style="174" customWidth="1"/>
    <col min="761" max="1003" width="9.140625" style="174"/>
    <col min="1004" max="1004" width="25" style="174" customWidth="1"/>
    <col min="1005" max="1005" width="20" style="174" customWidth="1"/>
    <col min="1006" max="1006" width="8" style="174" customWidth="1"/>
    <col min="1007" max="1007" width="4" style="174" customWidth="1"/>
    <col min="1008" max="1008" width="7.28515625" style="174" customWidth="1"/>
    <col min="1009" max="1009" width="9.85546875" style="174" customWidth="1"/>
    <col min="1010" max="1010" width="7.28515625" style="174" customWidth="1"/>
    <col min="1011" max="1011" width="9.85546875" style="174" customWidth="1"/>
    <col min="1012" max="1012" width="7.28515625" style="174" customWidth="1"/>
    <col min="1013" max="1013" width="9.85546875" style="174" customWidth="1"/>
    <col min="1014" max="1014" width="8.85546875" style="174" customWidth="1"/>
    <col min="1015" max="1015" width="9.85546875" style="174" customWidth="1"/>
    <col min="1016" max="1016" width="10" style="174" customWidth="1"/>
    <col min="1017" max="1259" width="9.140625" style="174"/>
    <col min="1260" max="1260" width="25" style="174" customWidth="1"/>
    <col min="1261" max="1261" width="20" style="174" customWidth="1"/>
    <col min="1262" max="1262" width="8" style="174" customWidth="1"/>
    <col min="1263" max="1263" width="4" style="174" customWidth="1"/>
    <col min="1264" max="1264" width="7.28515625" style="174" customWidth="1"/>
    <col min="1265" max="1265" width="9.85546875" style="174" customWidth="1"/>
    <col min="1266" max="1266" width="7.28515625" style="174" customWidth="1"/>
    <col min="1267" max="1267" width="9.85546875" style="174" customWidth="1"/>
    <col min="1268" max="1268" width="7.28515625" style="174" customWidth="1"/>
    <col min="1269" max="1269" width="9.85546875" style="174" customWidth="1"/>
    <col min="1270" max="1270" width="8.85546875" style="174" customWidth="1"/>
    <col min="1271" max="1271" width="9.85546875" style="174" customWidth="1"/>
    <col min="1272" max="1272" width="10" style="174" customWidth="1"/>
    <col min="1273" max="1515" width="9.140625" style="174"/>
    <col min="1516" max="1516" width="25" style="174" customWidth="1"/>
    <col min="1517" max="1517" width="20" style="174" customWidth="1"/>
    <col min="1518" max="1518" width="8" style="174" customWidth="1"/>
    <col min="1519" max="1519" width="4" style="174" customWidth="1"/>
    <col min="1520" max="1520" width="7.28515625" style="174" customWidth="1"/>
    <col min="1521" max="1521" width="9.85546875" style="174" customWidth="1"/>
    <col min="1522" max="1522" width="7.28515625" style="174" customWidth="1"/>
    <col min="1523" max="1523" width="9.85546875" style="174" customWidth="1"/>
    <col min="1524" max="1524" width="7.28515625" style="174" customWidth="1"/>
    <col min="1525" max="1525" width="9.85546875" style="174" customWidth="1"/>
    <col min="1526" max="1526" width="8.85546875" style="174" customWidth="1"/>
    <col min="1527" max="1527" width="9.85546875" style="174" customWidth="1"/>
    <col min="1528" max="1528" width="10" style="174" customWidth="1"/>
    <col min="1529" max="1771" width="9.140625" style="174"/>
    <col min="1772" max="1772" width="25" style="174" customWidth="1"/>
    <col min="1773" max="1773" width="20" style="174" customWidth="1"/>
    <col min="1774" max="1774" width="8" style="174" customWidth="1"/>
    <col min="1775" max="1775" width="4" style="174" customWidth="1"/>
    <col min="1776" max="1776" width="7.28515625" style="174" customWidth="1"/>
    <col min="1777" max="1777" width="9.85546875" style="174" customWidth="1"/>
    <col min="1778" max="1778" width="7.28515625" style="174" customWidth="1"/>
    <col min="1779" max="1779" width="9.85546875" style="174" customWidth="1"/>
    <col min="1780" max="1780" width="7.28515625" style="174" customWidth="1"/>
    <col min="1781" max="1781" width="9.85546875" style="174" customWidth="1"/>
    <col min="1782" max="1782" width="8.85546875" style="174" customWidth="1"/>
    <col min="1783" max="1783" width="9.85546875" style="174" customWidth="1"/>
    <col min="1784" max="1784" width="10" style="174" customWidth="1"/>
    <col min="1785" max="2027" width="9.140625" style="174"/>
    <col min="2028" max="2028" width="25" style="174" customWidth="1"/>
    <col min="2029" max="2029" width="20" style="174" customWidth="1"/>
    <col min="2030" max="2030" width="8" style="174" customWidth="1"/>
    <col min="2031" max="2031" width="4" style="174" customWidth="1"/>
    <col min="2032" max="2032" width="7.28515625" style="174" customWidth="1"/>
    <col min="2033" max="2033" width="9.85546875" style="174" customWidth="1"/>
    <col min="2034" max="2034" width="7.28515625" style="174" customWidth="1"/>
    <col min="2035" max="2035" width="9.85546875" style="174" customWidth="1"/>
    <col min="2036" max="2036" width="7.28515625" style="174" customWidth="1"/>
    <col min="2037" max="2037" width="9.85546875" style="174" customWidth="1"/>
    <col min="2038" max="2038" width="8.85546875" style="174" customWidth="1"/>
    <col min="2039" max="2039" width="9.85546875" style="174" customWidth="1"/>
    <col min="2040" max="2040" width="10" style="174" customWidth="1"/>
    <col min="2041" max="2283" width="9.140625" style="174"/>
    <col min="2284" max="2284" width="25" style="174" customWidth="1"/>
    <col min="2285" max="2285" width="20" style="174" customWidth="1"/>
    <col min="2286" max="2286" width="8" style="174" customWidth="1"/>
    <col min="2287" max="2287" width="4" style="174" customWidth="1"/>
    <col min="2288" max="2288" width="7.28515625" style="174" customWidth="1"/>
    <col min="2289" max="2289" width="9.85546875" style="174" customWidth="1"/>
    <col min="2290" max="2290" width="7.28515625" style="174" customWidth="1"/>
    <col min="2291" max="2291" width="9.85546875" style="174" customWidth="1"/>
    <col min="2292" max="2292" width="7.28515625" style="174" customWidth="1"/>
    <col min="2293" max="2293" width="9.85546875" style="174" customWidth="1"/>
    <col min="2294" max="2294" width="8.85546875" style="174" customWidth="1"/>
    <col min="2295" max="2295" width="9.85546875" style="174" customWidth="1"/>
    <col min="2296" max="2296" width="10" style="174" customWidth="1"/>
    <col min="2297" max="2539" width="9.140625" style="174"/>
    <col min="2540" max="2540" width="25" style="174" customWidth="1"/>
    <col min="2541" max="2541" width="20" style="174" customWidth="1"/>
    <col min="2542" max="2542" width="8" style="174" customWidth="1"/>
    <col min="2543" max="2543" width="4" style="174" customWidth="1"/>
    <col min="2544" max="2544" width="7.28515625" style="174" customWidth="1"/>
    <col min="2545" max="2545" width="9.85546875" style="174" customWidth="1"/>
    <col min="2546" max="2546" width="7.28515625" style="174" customWidth="1"/>
    <col min="2547" max="2547" width="9.85546875" style="174" customWidth="1"/>
    <col min="2548" max="2548" width="7.28515625" style="174" customWidth="1"/>
    <col min="2549" max="2549" width="9.85546875" style="174" customWidth="1"/>
    <col min="2550" max="2550" width="8.85546875" style="174" customWidth="1"/>
    <col min="2551" max="2551" width="9.85546875" style="174" customWidth="1"/>
    <col min="2552" max="2552" width="10" style="174" customWidth="1"/>
    <col min="2553" max="2795" width="9.140625" style="174"/>
    <col min="2796" max="2796" width="25" style="174" customWidth="1"/>
    <col min="2797" max="2797" width="20" style="174" customWidth="1"/>
    <col min="2798" max="2798" width="8" style="174" customWidth="1"/>
    <col min="2799" max="2799" width="4" style="174" customWidth="1"/>
    <col min="2800" max="2800" width="7.28515625" style="174" customWidth="1"/>
    <col min="2801" max="2801" width="9.85546875" style="174" customWidth="1"/>
    <col min="2802" max="2802" width="7.28515625" style="174" customWidth="1"/>
    <col min="2803" max="2803" width="9.85546875" style="174" customWidth="1"/>
    <col min="2804" max="2804" width="7.28515625" style="174" customWidth="1"/>
    <col min="2805" max="2805" width="9.85546875" style="174" customWidth="1"/>
    <col min="2806" max="2806" width="8.85546875" style="174" customWidth="1"/>
    <col min="2807" max="2807" width="9.85546875" style="174" customWidth="1"/>
    <col min="2808" max="2808" width="10" style="174" customWidth="1"/>
    <col min="2809" max="3051" width="9.140625" style="174"/>
    <col min="3052" max="3052" width="25" style="174" customWidth="1"/>
    <col min="3053" max="3053" width="20" style="174" customWidth="1"/>
    <col min="3054" max="3054" width="8" style="174" customWidth="1"/>
    <col min="3055" max="3055" width="4" style="174" customWidth="1"/>
    <col min="3056" max="3056" width="7.28515625" style="174" customWidth="1"/>
    <col min="3057" max="3057" width="9.85546875" style="174" customWidth="1"/>
    <col min="3058" max="3058" width="7.28515625" style="174" customWidth="1"/>
    <col min="3059" max="3059" width="9.85546875" style="174" customWidth="1"/>
    <col min="3060" max="3060" width="7.28515625" style="174" customWidth="1"/>
    <col min="3061" max="3061" width="9.85546875" style="174" customWidth="1"/>
    <col min="3062" max="3062" width="8.85546875" style="174" customWidth="1"/>
    <col min="3063" max="3063" width="9.85546875" style="174" customWidth="1"/>
    <col min="3064" max="3064" width="10" style="174" customWidth="1"/>
    <col min="3065" max="3307" width="9.140625" style="174"/>
    <col min="3308" max="3308" width="25" style="174" customWidth="1"/>
    <col min="3309" max="3309" width="20" style="174" customWidth="1"/>
    <col min="3310" max="3310" width="8" style="174" customWidth="1"/>
    <col min="3311" max="3311" width="4" style="174" customWidth="1"/>
    <col min="3312" max="3312" width="7.28515625" style="174" customWidth="1"/>
    <col min="3313" max="3313" width="9.85546875" style="174" customWidth="1"/>
    <col min="3314" max="3314" width="7.28515625" style="174" customWidth="1"/>
    <col min="3315" max="3315" width="9.85546875" style="174" customWidth="1"/>
    <col min="3316" max="3316" width="7.28515625" style="174" customWidth="1"/>
    <col min="3317" max="3317" width="9.85546875" style="174" customWidth="1"/>
    <col min="3318" max="3318" width="8.85546875" style="174" customWidth="1"/>
    <col min="3319" max="3319" width="9.85546875" style="174" customWidth="1"/>
    <col min="3320" max="3320" width="10" style="174" customWidth="1"/>
    <col min="3321" max="3563" width="9.140625" style="174"/>
    <col min="3564" max="3564" width="25" style="174" customWidth="1"/>
    <col min="3565" max="3565" width="20" style="174" customWidth="1"/>
    <col min="3566" max="3566" width="8" style="174" customWidth="1"/>
    <col min="3567" max="3567" width="4" style="174" customWidth="1"/>
    <col min="3568" max="3568" width="7.28515625" style="174" customWidth="1"/>
    <col min="3569" max="3569" width="9.85546875" style="174" customWidth="1"/>
    <col min="3570" max="3570" width="7.28515625" style="174" customWidth="1"/>
    <col min="3571" max="3571" width="9.85546875" style="174" customWidth="1"/>
    <col min="3572" max="3572" width="7.28515625" style="174" customWidth="1"/>
    <col min="3573" max="3573" width="9.85546875" style="174" customWidth="1"/>
    <col min="3574" max="3574" width="8.85546875" style="174" customWidth="1"/>
    <col min="3575" max="3575" width="9.85546875" style="174" customWidth="1"/>
    <col min="3576" max="3576" width="10" style="174" customWidth="1"/>
    <col min="3577" max="3819" width="9.140625" style="174"/>
    <col min="3820" max="3820" width="25" style="174" customWidth="1"/>
    <col min="3821" max="3821" width="20" style="174" customWidth="1"/>
    <col min="3822" max="3822" width="8" style="174" customWidth="1"/>
    <col min="3823" max="3823" width="4" style="174" customWidth="1"/>
    <col min="3824" max="3824" width="7.28515625" style="174" customWidth="1"/>
    <col min="3825" max="3825" width="9.85546875" style="174" customWidth="1"/>
    <col min="3826" max="3826" width="7.28515625" style="174" customWidth="1"/>
    <col min="3827" max="3827" width="9.85546875" style="174" customWidth="1"/>
    <col min="3828" max="3828" width="7.28515625" style="174" customWidth="1"/>
    <col min="3829" max="3829" width="9.85546875" style="174" customWidth="1"/>
    <col min="3830" max="3830" width="8.85546875" style="174" customWidth="1"/>
    <col min="3831" max="3831" width="9.85546875" style="174" customWidth="1"/>
    <col min="3832" max="3832" width="10" style="174" customWidth="1"/>
    <col min="3833" max="4075" width="9.140625" style="174"/>
    <col min="4076" max="4076" width="25" style="174" customWidth="1"/>
    <col min="4077" max="4077" width="20" style="174" customWidth="1"/>
    <col min="4078" max="4078" width="8" style="174" customWidth="1"/>
    <col min="4079" max="4079" width="4" style="174" customWidth="1"/>
    <col min="4080" max="4080" width="7.28515625" style="174" customWidth="1"/>
    <col min="4081" max="4081" width="9.85546875" style="174" customWidth="1"/>
    <col min="4082" max="4082" width="7.28515625" style="174" customWidth="1"/>
    <col min="4083" max="4083" width="9.85546875" style="174" customWidth="1"/>
    <col min="4084" max="4084" width="7.28515625" style="174" customWidth="1"/>
    <col min="4085" max="4085" width="9.85546875" style="174" customWidth="1"/>
    <col min="4086" max="4086" width="8.85546875" style="174" customWidth="1"/>
    <col min="4087" max="4087" width="9.85546875" style="174" customWidth="1"/>
    <col min="4088" max="4088" width="10" style="174" customWidth="1"/>
    <col min="4089" max="4331" width="9.140625" style="174"/>
    <col min="4332" max="4332" width="25" style="174" customWidth="1"/>
    <col min="4333" max="4333" width="20" style="174" customWidth="1"/>
    <col min="4334" max="4334" width="8" style="174" customWidth="1"/>
    <col min="4335" max="4335" width="4" style="174" customWidth="1"/>
    <col min="4336" max="4336" width="7.28515625" style="174" customWidth="1"/>
    <col min="4337" max="4337" width="9.85546875" style="174" customWidth="1"/>
    <col min="4338" max="4338" width="7.28515625" style="174" customWidth="1"/>
    <col min="4339" max="4339" width="9.85546875" style="174" customWidth="1"/>
    <col min="4340" max="4340" width="7.28515625" style="174" customWidth="1"/>
    <col min="4341" max="4341" width="9.85546875" style="174" customWidth="1"/>
    <col min="4342" max="4342" width="8.85546875" style="174" customWidth="1"/>
    <col min="4343" max="4343" width="9.85546875" style="174" customWidth="1"/>
    <col min="4344" max="4344" width="10" style="174" customWidth="1"/>
    <col min="4345" max="4587" width="9.140625" style="174"/>
    <col min="4588" max="4588" width="25" style="174" customWidth="1"/>
    <col min="4589" max="4589" width="20" style="174" customWidth="1"/>
    <col min="4590" max="4590" width="8" style="174" customWidth="1"/>
    <col min="4591" max="4591" width="4" style="174" customWidth="1"/>
    <col min="4592" max="4592" width="7.28515625" style="174" customWidth="1"/>
    <col min="4593" max="4593" width="9.85546875" style="174" customWidth="1"/>
    <col min="4594" max="4594" width="7.28515625" style="174" customWidth="1"/>
    <col min="4595" max="4595" width="9.85546875" style="174" customWidth="1"/>
    <col min="4596" max="4596" width="7.28515625" style="174" customWidth="1"/>
    <col min="4597" max="4597" width="9.85546875" style="174" customWidth="1"/>
    <col min="4598" max="4598" width="8.85546875" style="174" customWidth="1"/>
    <col min="4599" max="4599" width="9.85546875" style="174" customWidth="1"/>
    <col min="4600" max="4600" width="10" style="174" customWidth="1"/>
    <col min="4601" max="4843" width="9.140625" style="174"/>
    <col min="4844" max="4844" width="25" style="174" customWidth="1"/>
    <col min="4845" max="4845" width="20" style="174" customWidth="1"/>
    <col min="4846" max="4846" width="8" style="174" customWidth="1"/>
    <col min="4847" max="4847" width="4" style="174" customWidth="1"/>
    <col min="4848" max="4848" width="7.28515625" style="174" customWidth="1"/>
    <col min="4849" max="4849" width="9.85546875" style="174" customWidth="1"/>
    <col min="4850" max="4850" width="7.28515625" style="174" customWidth="1"/>
    <col min="4851" max="4851" width="9.85546875" style="174" customWidth="1"/>
    <col min="4852" max="4852" width="7.28515625" style="174" customWidth="1"/>
    <col min="4853" max="4853" width="9.85546875" style="174" customWidth="1"/>
    <col min="4854" max="4854" width="8.85546875" style="174" customWidth="1"/>
    <col min="4855" max="4855" width="9.85546875" style="174" customWidth="1"/>
    <col min="4856" max="4856" width="10" style="174" customWidth="1"/>
    <col min="4857" max="5099" width="9.140625" style="174"/>
    <col min="5100" max="5100" width="25" style="174" customWidth="1"/>
    <col min="5101" max="5101" width="20" style="174" customWidth="1"/>
    <col min="5102" max="5102" width="8" style="174" customWidth="1"/>
    <col min="5103" max="5103" width="4" style="174" customWidth="1"/>
    <col min="5104" max="5104" width="7.28515625" style="174" customWidth="1"/>
    <col min="5105" max="5105" width="9.85546875" style="174" customWidth="1"/>
    <col min="5106" max="5106" width="7.28515625" style="174" customWidth="1"/>
    <col min="5107" max="5107" width="9.85546875" style="174" customWidth="1"/>
    <col min="5108" max="5108" width="7.28515625" style="174" customWidth="1"/>
    <col min="5109" max="5109" width="9.85546875" style="174" customWidth="1"/>
    <col min="5110" max="5110" width="8.85546875" style="174" customWidth="1"/>
    <col min="5111" max="5111" width="9.85546875" style="174" customWidth="1"/>
    <col min="5112" max="5112" width="10" style="174" customWidth="1"/>
    <col min="5113" max="5355" width="9.140625" style="174"/>
    <col min="5356" max="5356" width="25" style="174" customWidth="1"/>
    <col min="5357" max="5357" width="20" style="174" customWidth="1"/>
    <col min="5358" max="5358" width="8" style="174" customWidth="1"/>
    <col min="5359" max="5359" width="4" style="174" customWidth="1"/>
    <col min="5360" max="5360" width="7.28515625" style="174" customWidth="1"/>
    <col min="5361" max="5361" width="9.85546875" style="174" customWidth="1"/>
    <col min="5362" max="5362" width="7.28515625" style="174" customWidth="1"/>
    <col min="5363" max="5363" width="9.85546875" style="174" customWidth="1"/>
    <col min="5364" max="5364" width="7.28515625" style="174" customWidth="1"/>
    <col min="5365" max="5365" width="9.85546875" style="174" customWidth="1"/>
    <col min="5366" max="5366" width="8.85546875" style="174" customWidth="1"/>
    <col min="5367" max="5367" width="9.85546875" style="174" customWidth="1"/>
    <col min="5368" max="5368" width="10" style="174" customWidth="1"/>
    <col min="5369" max="5611" width="9.140625" style="174"/>
    <col min="5612" max="5612" width="25" style="174" customWidth="1"/>
    <col min="5613" max="5613" width="20" style="174" customWidth="1"/>
    <col min="5614" max="5614" width="8" style="174" customWidth="1"/>
    <col min="5615" max="5615" width="4" style="174" customWidth="1"/>
    <col min="5616" max="5616" width="7.28515625" style="174" customWidth="1"/>
    <col min="5617" max="5617" width="9.85546875" style="174" customWidth="1"/>
    <col min="5618" max="5618" width="7.28515625" style="174" customWidth="1"/>
    <col min="5619" max="5619" width="9.85546875" style="174" customWidth="1"/>
    <col min="5620" max="5620" width="7.28515625" style="174" customWidth="1"/>
    <col min="5621" max="5621" width="9.85546875" style="174" customWidth="1"/>
    <col min="5622" max="5622" width="8.85546875" style="174" customWidth="1"/>
    <col min="5623" max="5623" width="9.85546875" style="174" customWidth="1"/>
    <col min="5624" max="5624" width="10" style="174" customWidth="1"/>
    <col min="5625" max="5867" width="9.140625" style="174"/>
    <col min="5868" max="5868" width="25" style="174" customWidth="1"/>
    <col min="5869" max="5869" width="20" style="174" customWidth="1"/>
    <col min="5870" max="5870" width="8" style="174" customWidth="1"/>
    <col min="5871" max="5871" width="4" style="174" customWidth="1"/>
    <col min="5872" max="5872" width="7.28515625" style="174" customWidth="1"/>
    <col min="5873" max="5873" width="9.85546875" style="174" customWidth="1"/>
    <col min="5874" max="5874" width="7.28515625" style="174" customWidth="1"/>
    <col min="5875" max="5875" width="9.85546875" style="174" customWidth="1"/>
    <col min="5876" max="5876" width="7.28515625" style="174" customWidth="1"/>
    <col min="5877" max="5877" width="9.85546875" style="174" customWidth="1"/>
    <col min="5878" max="5878" width="8.85546875" style="174" customWidth="1"/>
    <col min="5879" max="5879" width="9.85546875" style="174" customWidth="1"/>
    <col min="5880" max="5880" width="10" style="174" customWidth="1"/>
    <col min="5881" max="6123" width="9.140625" style="174"/>
    <col min="6124" max="6124" width="25" style="174" customWidth="1"/>
    <col min="6125" max="6125" width="20" style="174" customWidth="1"/>
    <col min="6126" max="6126" width="8" style="174" customWidth="1"/>
    <col min="6127" max="6127" width="4" style="174" customWidth="1"/>
    <col min="6128" max="6128" width="7.28515625" style="174" customWidth="1"/>
    <col min="6129" max="6129" width="9.85546875" style="174" customWidth="1"/>
    <col min="6130" max="6130" width="7.28515625" style="174" customWidth="1"/>
    <col min="6131" max="6131" width="9.85546875" style="174" customWidth="1"/>
    <col min="6132" max="6132" width="7.28515625" style="174" customWidth="1"/>
    <col min="6133" max="6133" width="9.85546875" style="174" customWidth="1"/>
    <col min="6134" max="6134" width="8.85546875" style="174" customWidth="1"/>
    <col min="6135" max="6135" width="9.85546875" style="174" customWidth="1"/>
    <col min="6136" max="6136" width="10" style="174" customWidth="1"/>
    <col min="6137" max="6379" width="9.140625" style="174"/>
    <col min="6380" max="6380" width="25" style="174" customWidth="1"/>
    <col min="6381" max="6381" width="20" style="174" customWidth="1"/>
    <col min="6382" max="6382" width="8" style="174" customWidth="1"/>
    <col min="6383" max="6383" width="4" style="174" customWidth="1"/>
    <col min="6384" max="6384" width="7.28515625" style="174" customWidth="1"/>
    <col min="6385" max="6385" width="9.85546875" style="174" customWidth="1"/>
    <col min="6386" max="6386" width="7.28515625" style="174" customWidth="1"/>
    <col min="6387" max="6387" width="9.85546875" style="174" customWidth="1"/>
    <col min="6388" max="6388" width="7.28515625" style="174" customWidth="1"/>
    <col min="6389" max="6389" width="9.85546875" style="174" customWidth="1"/>
    <col min="6390" max="6390" width="8.85546875" style="174" customWidth="1"/>
    <col min="6391" max="6391" width="9.85546875" style="174" customWidth="1"/>
    <col min="6392" max="6392" width="10" style="174" customWidth="1"/>
    <col min="6393" max="6635" width="9.140625" style="174"/>
    <col min="6636" max="6636" width="25" style="174" customWidth="1"/>
    <col min="6637" max="6637" width="20" style="174" customWidth="1"/>
    <col min="6638" max="6638" width="8" style="174" customWidth="1"/>
    <col min="6639" max="6639" width="4" style="174" customWidth="1"/>
    <col min="6640" max="6640" width="7.28515625" style="174" customWidth="1"/>
    <col min="6641" max="6641" width="9.85546875" style="174" customWidth="1"/>
    <col min="6642" max="6642" width="7.28515625" style="174" customWidth="1"/>
    <col min="6643" max="6643" width="9.85546875" style="174" customWidth="1"/>
    <col min="6644" max="6644" width="7.28515625" style="174" customWidth="1"/>
    <col min="6645" max="6645" width="9.85546875" style="174" customWidth="1"/>
    <col min="6646" max="6646" width="8.85546875" style="174" customWidth="1"/>
    <col min="6647" max="6647" width="9.85546875" style="174" customWidth="1"/>
    <col min="6648" max="6648" width="10" style="174" customWidth="1"/>
    <col min="6649" max="6891" width="9.140625" style="174"/>
    <col min="6892" max="6892" width="25" style="174" customWidth="1"/>
    <col min="6893" max="6893" width="20" style="174" customWidth="1"/>
    <col min="6894" max="6894" width="8" style="174" customWidth="1"/>
    <col min="6895" max="6895" width="4" style="174" customWidth="1"/>
    <col min="6896" max="6896" width="7.28515625" style="174" customWidth="1"/>
    <col min="6897" max="6897" width="9.85546875" style="174" customWidth="1"/>
    <col min="6898" max="6898" width="7.28515625" style="174" customWidth="1"/>
    <col min="6899" max="6899" width="9.85546875" style="174" customWidth="1"/>
    <col min="6900" max="6900" width="7.28515625" style="174" customWidth="1"/>
    <col min="6901" max="6901" width="9.85546875" style="174" customWidth="1"/>
    <col min="6902" max="6902" width="8.85546875" style="174" customWidth="1"/>
    <col min="6903" max="6903" width="9.85546875" style="174" customWidth="1"/>
    <col min="6904" max="6904" width="10" style="174" customWidth="1"/>
    <col min="6905" max="7147" width="9.140625" style="174"/>
    <col min="7148" max="7148" width="25" style="174" customWidth="1"/>
    <col min="7149" max="7149" width="20" style="174" customWidth="1"/>
    <col min="7150" max="7150" width="8" style="174" customWidth="1"/>
    <col min="7151" max="7151" width="4" style="174" customWidth="1"/>
    <col min="7152" max="7152" width="7.28515625" style="174" customWidth="1"/>
    <col min="7153" max="7153" width="9.85546875" style="174" customWidth="1"/>
    <col min="7154" max="7154" width="7.28515625" style="174" customWidth="1"/>
    <col min="7155" max="7155" width="9.85546875" style="174" customWidth="1"/>
    <col min="7156" max="7156" width="7.28515625" style="174" customWidth="1"/>
    <col min="7157" max="7157" width="9.85546875" style="174" customWidth="1"/>
    <col min="7158" max="7158" width="8.85546875" style="174" customWidth="1"/>
    <col min="7159" max="7159" width="9.85546875" style="174" customWidth="1"/>
    <col min="7160" max="7160" width="10" style="174" customWidth="1"/>
    <col min="7161" max="7403" width="9.140625" style="174"/>
    <col min="7404" max="7404" width="25" style="174" customWidth="1"/>
    <col min="7405" max="7405" width="20" style="174" customWidth="1"/>
    <col min="7406" max="7406" width="8" style="174" customWidth="1"/>
    <col min="7407" max="7407" width="4" style="174" customWidth="1"/>
    <col min="7408" max="7408" width="7.28515625" style="174" customWidth="1"/>
    <col min="7409" max="7409" width="9.85546875" style="174" customWidth="1"/>
    <col min="7410" max="7410" width="7.28515625" style="174" customWidth="1"/>
    <col min="7411" max="7411" width="9.85546875" style="174" customWidth="1"/>
    <col min="7412" max="7412" width="7.28515625" style="174" customWidth="1"/>
    <col min="7413" max="7413" width="9.85546875" style="174" customWidth="1"/>
    <col min="7414" max="7414" width="8.85546875" style="174" customWidth="1"/>
    <col min="7415" max="7415" width="9.85546875" style="174" customWidth="1"/>
    <col min="7416" max="7416" width="10" style="174" customWidth="1"/>
    <col min="7417" max="7659" width="9.140625" style="174"/>
    <col min="7660" max="7660" width="25" style="174" customWidth="1"/>
    <col min="7661" max="7661" width="20" style="174" customWidth="1"/>
    <col min="7662" max="7662" width="8" style="174" customWidth="1"/>
    <col min="7663" max="7663" width="4" style="174" customWidth="1"/>
    <col min="7664" max="7664" width="7.28515625" style="174" customWidth="1"/>
    <col min="7665" max="7665" width="9.85546875" style="174" customWidth="1"/>
    <col min="7666" max="7666" width="7.28515625" style="174" customWidth="1"/>
    <col min="7667" max="7667" width="9.85546875" style="174" customWidth="1"/>
    <col min="7668" max="7668" width="7.28515625" style="174" customWidth="1"/>
    <col min="7669" max="7669" width="9.85546875" style="174" customWidth="1"/>
    <col min="7670" max="7670" width="8.85546875" style="174" customWidth="1"/>
    <col min="7671" max="7671" width="9.85546875" style="174" customWidth="1"/>
    <col min="7672" max="7672" width="10" style="174" customWidth="1"/>
    <col min="7673" max="7915" width="9.140625" style="174"/>
    <col min="7916" max="7916" width="25" style="174" customWidth="1"/>
    <col min="7917" max="7917" width="20" style="174" customWidth="1"/>
    <col min="7918" max="7918" width="8" style="174" customWidth="1"/>
    <col min="7919" max="7919" width="4" style="174" customWidth="1"/>
    <col min="7920" max="7920" width="7.28515625" style="174" customWidth="1"/>
    <col min="7921" max="7921" width="9.85546875" style="174" customWidth="1"/>
    <col min="7922" max="7922" width="7.28515625" style="174" customWidth="1"/>
    <col min="7923" max="7923" width="9.85546875" style="174" customWidth="1"/>
    <col min="7924" max="7924" width="7.28515625" style="174" customWidth="1"/>
    <col min="7925" max="7925" width="9.85546875" style="174" customWidth="1"/>
    <col min="7926" max="7926" width="8.85546875" style="174" customWidth="1"/>
    <col min="7927" max="7927" width="9.85546875" style="174" customWidth="1"/>
    <col min="7928" max="7928" width="10" style="174" customWidth="1"/>
    <col min="7929" max="8171" width="9.140625" style="174"/>
    <col min="8172" max="8172" width="25" style="174" customWidth="1"/>
    <col min="8173" max="8173" width="20" style="174" customWidth="1"/>
    <col min="8174" max="8174" width="8" style="174" customWidth="1"/>
    <col min="8175" max="8175" width="4" style="174" customWidth="1"/>
    <col min="8176" max="8176" width="7.28515625" style="174" customWidth="1"/>
    <col min="8177" max="8177" width="9.85546875" style="174" customWidth="1"/>
    <col min="8178" max="8178" width="7.28515625" style="174" customWidth="1"/>
    <col min="8179" max="8179" width="9.85546875" style="174" customWidth="1"/>
    <col min="8180" max="8180" width="7.28515625" style="174" customWidth="1"/>
    <col min="8181" max="8181" width="9.85546875" style="174" customWidth="1"/>
    <col min="8182" max="8182" width="8.85546875" style="174" customWidth="1"/>
    <col min="8183" max="8183" width="9.85546875" style="174" customWidth="1"/>
    <col min="8184" max="8184" width="10" style="174" customWidth="1"/>
    <col min="8185" max="8427" width="9.140625" style="174"/>
    <col min="8428" max="8428" width="25" style="174" customWidth="1"/>
    <col min="8429" max="8429" width="20" style="174" customWidth="1"/>
    <col min="8430" max="8430" width="8" style="174" customWidth="1"/>
    <col min="8431" max="8431" width="4" style="174" customWidth="1"/>
    <col min="8432" max="8432" width="7.28515625" style="174" customWidth="1"/>
    <col min="8433" max="8433" width="9.85546875" style="174" customWidth="1"/>
    <col min="8434" max="8434" width="7.28515625" style="174" customWidth="1"/>
    <col min="8435" max="8435" width="9.85546875" style="174" customWidth="1"/>
    <col min="8436" max="8436" width="7.28515625" style="174" customWidth="1"/>
    <col min="8437" max="8437" width="9.85546875" style="174" customWidth="1"/>
    <col min="8438" max="8438" width="8.85546875" style="174" customWidth="1"/>
    <col min="8439" max="8439" width="9.85546875" style="174" customWidth="1"/>
    <col min="8440" max="8440" width="10" style="174" customWidth="1"/>
    <col min="8441" max="8683" width="9.140625" style="174"/>
    <col min="8684" max="8684" width="25" style="174" customWidth="1"/>
    <col min="8685" max="8685" width="20" style="174" customWidth="1"/>
    <col min="8686" max="8686" width="8" style="174" customWidth="1"/>
    <col min="8687" max="8687" width="4" style="174" customWidth="1"/>
    <col min="8688" max="8688" width="7.28515625" style="174" customWidth="1"/>
    <col min="8689" max="8689" width="9.85546875" style="174" customWidth="1"/>
    <col min="8690" max="8690" width="7.28515625" style="174" customWidth="1"/>
    <col min="8691" max="8691" width="9.85546875" style="174" customWidth="1"/>
    <col min="8692" max="8692" width="7.28515625" style="174" customWidth="1"/>
    <col min="8693" max="8693" width="9.85546875" style="174" customWidth="1"/>
    <col min="8694" max="8694" width="8.85546875" style="174" customWidth="1"/>
    <col min="8695" max="8695" width="9.85546875" style="174" customWidth="1"/>
    <col min="8696" max="8696" width="10" style="174" customWidth="1"/>
    <col min="8697" max="8939" width="9.140625" style="174"/>
    <col min="8940" max="8940" width="25" style="174" customWidth="1"/>
    <col min="8941" max="8941" width="20" style="174" customWidth="1"/>
    <col min="8942" max="8942" width="8" style="174" customWidth="1"/>
    <col min="8943" max="8943" width="4" style="174" customWidth="1"/>
    <col min="8944" max="8944" width="7.28515625" style="174" customWidth="1"/>
    <col min="8945" max="8945" width="9.85546875" style="174" customWidth="1"/>
    <col min="8946" max="8946" width="7.28515625" style="174" customWidth="1"/>
    <col min="8947" max="8947" width="9.85546875" style="174" customWidth="1"/>
    <col min="8948" max="8948" width="7.28515625" style="174" customWidth="1"/>
    <col min="8949" max="8949" width="9.85546875" style="174" customWidth="1"/>
    <col min="8950" max="8950" width="8.85546875" style="174" customWidth="1"/>
    <col min="8951" max="8951" width="9.85546875" style="174" customWidth="1"/>
    <col min="8952" max="8952" width="10" style="174" customWidth="1"/>
    <col min="8953" max="9195" width="9.140625" style="174"/>
    <col min="9196" max="9196" width="25" style="174" customWidth="1"/>
    <col min="9197" max="9197" width="20" style="174" customWidth="1"/>
    <col min="9198" max="9198" width="8" style="174" customWidth="1"/>
    <col min="9199" max="9199" width="4" style="174" customWidth="1"/>
    <col min="9200" max="9200" width="7.28515625" style="174" customWidth="1"/>
    <col min="9201" max="9201" width="9.85546875" style="174" customWidth="1"/>
    <col min="9202" max="9202" width="7.28515625" style="174" customWidth="1"/>
    <col min="9203" max="9203" width="9.85546875" style="174" customWidth="1"/>
    <col min="9204" max="9204" width="7.28515625" style="174" customWidth="1"/>
    <col min="9205" max="9205" width="9.85546875" style="174" customWidth="1"/>
    <col min="9206" max="9206" width="8.85546875" style="174" customWidth="1"/>
    <col min="9207" max="9207" width="9.85546875" style="174" customWidth="1"/>
    <col min="9208" max="9208" width="10" style="174" customWidth="1"/>
    <col min="9209" max="9451" width="9.140625" style="174"/>
    <col min="9452" max="9452" width="25" style="174" customWidth="1"/>
    <col min="9453" max="9453" width="20" style="174" customWidth="1"/>
    <col min="9454" max="9454" width="8" style="174" customWidth="1"/>
    <col min="9455" max="9455" width="4" style="174" customWidth="1"/>
    <col min="9456" max="9456" width="7.28515625" style="174" customWidth="1"/>
    <col min="9457" max="9457" width="9.85546875" style="174" customWidth="1"/>
    <col min="9458" max="9458" width="7.28515625" style="174" customWidth="1"/>
    <col min="9459" max="9459" width="9.85546875" style="174" customWidth="1"/>
    <col min="9460" max="9460" width="7.28515625" style="174" customWidth="1"/>
    <col min="9461" max="9461" width="9.85546875" style="174" customWidth="1"/>
    <col min="9462" max="9462" width="8.85546875" style="174" customWidth="1"/>
    <col min="9463" max="9463" width="9.85546875" style="174" customWidth="1"/>
    <col min="9464" max="9464" width="10" style="174" customWidth="1"/>
    <col min="9465" max="9707" width="9.140625" style="174"/>
    <col min="9708" max="9708" width="25" style="174" customWidth="1"/>
    <col min="9709" max="9709" width="20" style="174" customWidth="1"/>
    <col min="9710" max="9710" width="8" style="174" customWidth="1"/>
    <col min="9711" max="9711" width="4" style="174" customWidth="1"/>
    <col min="9712" max="9712" width="7.28515625" style="174" customWidth="1"/>
    <col min="9713" max="9713" width="9.85546875" style="174" customWidth="1"/>
    <col min="9714" max="9714" width="7.28515625" style="174" customWidth="1"/>
    <col min="9715" max="9715" width="9.85546875" style="174" customWidth="1"/>
    <col min="9716" max="9716" width="7.28515625" style="174" customWidth="1"/>
    <col min="9717" max="9717" width="9.85546875" style="174" customWidth="1"/>
    <col min="9718" max="9718" width="8.85546875" style="174" customWidth="1"/>
    <col min="9719" max="9719" width="9.85546875" style="174" customWidth="1"/>
    <col min="9720" max="9720" width="10" style="174" customWidth="1"/>
    <col min="9721" max="9963" width="9.140625" style="174"/>
    <col min="9964" max="9964" width="25" style="174" customWidth="1"/>
    <col min="9965" max="9965" width="20" style="174" customWidth="1"/>
    <col min="9966" max="9966" width="8" style="174" customWidth="1"/>
    <col min="9967" max="9967" width="4" style="174" customWidth="1"/>
    <col min="9968" max="9968" width="7.28515625" style="174" customWidth="1"/>
    <col min="9969" max="9969" width="9.85546875" style="174" customWidth="1"/>
    <col min="9970" max="9970" width="7.28515625" style="174" customWidth="1"/>
    <col min="9971" max="9971" width="9.85546875" style="174" customWidth="1"/>
    <col min="9972" max="9972" width="7.28515625" style="174" customWidth="1"/>
    <col min="9973" max="9973" width="9.85546875" style="174" customWidth="1"/>
    <col min="9974" max="9974" width="8.85546875" style="174" customWidth="1"/>
    <col min="9975" max="9975" width="9.85546875" style="174" customWidth="1"/>
    <col min="9976" max="9976" width="10" style="174" customWidth="1"/>
    <col min="9977" max="10219" width="9.140625" style="174"/>
    <col min="10220" max="10220" width="25" style="174" customWidth="1"/>
    <col min="10221" max="10221" width="20" style="174" customWidth="1"/>
    <col min="10222" max="10222" width="8" style="174" customWidth="1"/>
    <col min="10223" max="10223" width="4" style="174" customWidth="1"/>
    <col min="10224" max="10224" width="7.28515625" style="174" customWidth="1"/>
    <col min="10225" max="10225" width="9.85546875" style="174" customWidth="1"/>
    <col min="10226" max="10226" width="7.28515625" style="174" customWidth="1"/>
    <col min="10227" max="10227" width="9.85546875" style="174" customWidth="1"/>
    <col min="10228" max="10228" width="7.28515625" style="174" customWidth="1"/>
    <col min="10229" max="10229" width="9.85546875" style="174" customWidth="1"/>
    <col min="10230" max="10230" width="8.85546875" style="174" customWidth="1"/>
    <col min="10231" max="10231" width="9.85546875" style="174" customWidth="1"/>
    <col min="10232" max="10232" width="10" style="174" customWidth="1"/>
    <col min="10233" max="10475" width="9.140625" style="174"/>
    <col min="10476" max="10476" width="25" style="174" customWidth="1"/>
    <col min="10477" max="10477" width="20" style="174" customWidth="1"/>
    <col min="10478" max="10478" width="8" style="174" customWidth="1"/>
    <col min="10479" max="10479" width="4" style="174" customWidth="1"/>
    <col min="10480" max="10480" width="7.28515625" style="174" customWidth="1"/>
    <col min="10481" max="10481" width="9.85546875" style="174" customWidth="1"/>
    <col min="10482" max="10482" width="7.28515625" style="174" customWidth="1"/>
    <col min="10483" max="10483" width="9.85546875" style="174" customWidth="1"/>
    <col min="10484" max="10484" width="7.28515625" style="174" customWidth="1"/>
    <col min="10485" max="10485" width="9.85546875" style="174" customWidth="1"/>
    <col min="10486" max="10486" width="8.85546875" style="174" customWidth="1"/>
    <col min="10487" max="10487" width="9.85546875" style="174" customWidth="1"/>
    <col min="10488" max="10488" width="10" style="174" customWidth="1"/>
    <col min="10489" max="10731" width="9.140625" style="174"/>
    <col min="10732" max="10732" width="25" style="174" customWidth="1"/>
    <col min="10733" max="10733" width="20" style="174" customWidth="1"/>
    <col min="10734" max="10734" width="8" style="174" customWidth="1"/>
    <col min="10735" max="10735" width="4" style="174" customWidth="1"/>
    <col min="10736" max="10736" width="7.28515625" style="174" customWidth="1"/>
    <col min="10737" max="10737" width="9.85546875" style="174" customWidth="1"/>
    <col min="10738" max="10738" width="7.28515625" style="174" customWidth="1"/>
    <col min="10739" max="10739" width="9.85546875" style="174" customWidth="1"/>
    <col min="10740" max="10740" width="7.28515625" style="174" customWidth="1"/>
    <col min="10741" max="10741" width="9.85546875" style="174" customWidth="1"/>
    <col min="10742" max="10742" width="8.85546875" style="174" customWidth="1"/>
    <col min="10743" max="10743" width="9.85546875" style="174" customWidth="1"/>
    <col min="10744" max="10744" width="10" style="174" customWidth="1"/>
    <col min="10745" max="10987" width="9.140625" style="174"/>
    <col min="10988" max="10988" width="25" style="174" customWidth="1"/>
    <col min="10989" max="10989" width="20" style="174" customWidth="1"/>
    <col min="10990" max="10990" width="8" style="174" customWidth="1"/>
    <col min="10991" max="10991" width="4" style="174" customWidth="1"/>
    <col min="10992" max="10992" width="7.28515625" style="174" customWidth="1"/>
    <col min="10993" max="10993" width="9.85546875" style="174" customWidth="1"/>
    <col min="10994" max="10994" width="7.28515625" style="174" customWidth="1"/>
    <col min="10995" max="10995" width="9.85546875" style="174" customWidth="1"/>
    <col min="10996" max="10996" width="7.28515625" style="174" customWidth="1"/>
    <col min="10997" max="10997" width="9.85546875" style="174" customWidth="1"/>
    <col min="10998" max="10998" width="8.85546875" style="174" customWidth="1"/>
    <col min="10999" max="10999" width="9.85546875" style="174" customWidth="1"/>
    <col min="11000" max="11000" width="10" style="174" customWidth="1"/>
    <col min="11001" max="11243" width="9.140625" style="174"/>
    <col min="11244" max="11244" width="25" style="174" customWidth="1"/>
    <col min="11245" max="11245" width="20" style="174" customWidth="1"/>
    <col min="11246" max="11246" width="8" style="174" customWidth="1"/>
    <col min="11247" max="11247" width="4" style="174" customWidth="1"/>
    <col min="11248" max="11248" width="7.28515625" style="174" customWidth="1"/>
    <col min="11249" max="11249" width="9.85546875" style="174" customWidth="1"/>
    <col min="11250" max="11250" width="7.28515625" style="174" customWidth="1"/>
    <col min="11251" max="11251" width="9.85546875" style="174" customWidth="1"/>
    <col min="11252" max="11252" width="7.28515625" style="174" customWidth="1"/>
    <col min="11253" max="11253" width="9.85546875" style="174" customWidth="1"/>
    <col min="11254" max="11254" width="8.85546875" style="174" customWidth="1"/>
    <col min="11255" max="11255" width="9.85546875" style="174" customWidth="1"/>
    <col min="11256" max="11256" width="10" style="174" customWidth="1"/>
    <col min="11257" max="11499" width="9.140625" style="174"/>
    <col min="11500" max="11500" width="25" style="174" customWidth="1"/>
    <col min="11501" max="11501" width="20" style="174" customWidth="1"/>
    <col min="11502" max="11502" width="8" style="174" customWidth="1"/>
    <col min="11503" max="11503" width="4" style="174" customWidth="1"/>
    <col min="11504" max="11504" width="7.28515625" style="174" customWidth="1"/>
    <col min="11505" max="11505" width="9.85546875" style="174" customWidth="1"/>
    <col min="11506" max="11506" width="7.28515625" style="174" customWidth="1"/>
    <col min="11507" max="11507" width="9.85546875" style="174" customWidth="1"/>
    <col min="11508" max="11508" width="7.28515625" style="174" customWidth="1"/>
    <col min="11509" max="11509" width="9.85546875" style="174" customWidth="1"/>
    <col min="11510" max="11510" width="8.85546875" style="174" customWidth="1"/>
    <col min="11511" max="11511" width="9.85546875" style="174" customWidth="1"/>
    <col min="11512" max="11512" width="10" style="174" customWidth="1"/>
    <col min="11513" max="11755" width="9.140625" style="174"/>
    <col min="11756" max="11756" width="25" style="174" customWidth="1"/>
    <col min="11757" max="11757" width="20" style="174" customWidth="1"/>
    <col min="11758" max="11758" width="8" style="174" customWidth="1"/>
    <col min="11759" max="11759" width="4" style="174" customWidth="1"/>
    <col min="11760" max="11760" width="7.28515625" style="174" customWidth="1"/>
    <col min="11761" max="11761" width="9.85546875" style="174" customWidth="1"/>
    <col min="11762" max="11762" width="7.28515625" style="174" customWidth="1"/>
    <col min="11763" max="11763" width="9.85546875" style="174" customWidth="1"/>
    <col min="11764" max="11764" width="7.28515625" style="174" customWidth="1"/>
    <col min="11765" max="11765" width="9.85546875" style="174" customWidth="1"/>
    <col min="11766" max="11766" width="8.85546875" style="174" customWidth="1"/>
    <col min="11767" max="11767" width="9.85546875" style="174" customWidth="1"/>
    <col min="11768" max="11768" width="10" style="174" customWidth="1"/>
    <col min="11769" max="12011" width="9.140625" style="174"/>
    <col min="12012" max="12012" width="25" style="174" customWidth="1"/>
    <col min="12013" max="12013" width="20" style="174" customWidth="1"/>
    <col min="12014" max="12014" width="8" style="174" customWidth="1"/>
    <col min="12015" max="12015" width="4" style="174" customWidth="1"/>
    <col min="12016" max="12016" width="7.28515625" style="174" customWidth="1"/>
    <col min="12017" max="12017" width="9.85546875" style="174" customWidth="1"/>
    <col min="12018" max="12018" width="7.28515625" style="174" customWidth="1"/>
    <col min="12019" max="12019" width="9.85546875" style="174" customWidth="1"/>
    <col min="12020" max="12020" width="7.28515625" style="174" customWidth="1"/>
    <col min="12021" max="12021" width="9.85546875" style="174" customWidth="1"/>
    <col min="12022" max="12022" width="8.85546875" style="174" customWidth="1"/>
    <col min="12023" max="12023" width="9.85546875" style="174" customWidth="1"/>
    <col min="12024" max="12024" width="10" style="174" customWidth="1"/>
    <col min="12025" max="12267" width="9.140625" style="174"/>
    <col min="12268" max="12268" width="25" style="174" customWidth="1"/>
    <col min="12269" max="12269" width="20" style="174" customWidth="1"/>
    <col min="12270" max="12270" width="8" style="174" customWidth="1"/>
    <col min="12271" max="12271" width="4" style="174" customWidth="1"/>
    <col min="12272" max="12272" width="7.28515625" style="174" customWidth="1"/>
    <col min="12273" max="12273" width="9.85546875" style="174" customWidth="1"/>
    <col min="12274" max="12274" width="7.28515625" style="174" customWidth="1"/>
    <col min="12275" max="12275" width="9.85546875" style="174" customWidth="1"/>
    <col min="12276" max="12276" width="7.28515625" style="174" customWidth="1"/>
    <col min="12277" max="12277" width="9.85546875" style="174" customWidth="1"/>
    <col min="12278" max="12278" width="8.85546875" style="174" customWidth="1"/>
    <col min="12279" max="12279" width="9.85546875" style="174" customWidth="1"/>
    <col min="12280" max="12280" width="10" style="174" customWidth="1"/>
    <col min="12281" max="12523" width="9.140625" style="174"/>
    <col min="12524" max="12524" width="25" style="174" customWidth="1"/>
    <col min="12525" max="12525" width="20" style="174" customWidth="1"/>
    <col min="12526" max="12526" width="8" style="174" customWidth="1"/>
    <col min="12527" max="12527" width="4" style="174" customWidth="1"/>
    <col min="12528" max="12528" width="7.28515625" style="174" customWidth="1"/>
    <col min="12529" max="12529" width="9.85546875" style="174" customWidth="1"/>
    <col min="12530" max="12530" width="7.28515625" style="174" customWidth="1"/>
    <col min="12531" max="12531" width="9.85546875" style="174" customWidth="1"/>
    <col min="12532" max="12532" width="7.28515625" style="174" customWidth="1"/>
    <col min="12533" max="12533" width="9.85546875" style="174" customWidth="1"/>
    <col min="12534" max="12534" width="8.85546875" style="174" customWidth="1"/>
    <col min="12535" max="12535" width="9.85546875" style="174" customWidth="1"/>
    <col min="12536" max="12536" width="10" style="174" customWidth="1"/>
    <col min="12537" max="12779" width="9.140625" style="174"/>
    <col min="12780" max="12780" width="25" style="174" customWidth="1"/>
    <col min="12781" max="12781" width="20" style="174" customWidth="1"/>
    <col min="12782" max="12782" width="8" style="174" customWidth="1"/>
    <col min="12783" max="12783" width="4" style="174" customWidth="1"/>
    <col min="12784" max="12784" width="7.28515625" style="174" customWidth="1"/>
    <col min="12785" max="12785" width="9.85546875" style="174" customWidth="1"/>
    <col min="12786" max="12786" width="7.28515625" style="174" customWidth="1"/>
    <col min="12787" max="12787" width="9.85546875" style="174" customWidth="1"/>
    <col min="12788" max="12788" width="7.28515625" style="174" customWidth="1"/>
    <col min="12789" max="12789" width="9.85546875" style="174" customWidth="1"/>
    <col min="12790" max="12790" width="8.85546875" style="174" customWidth="1"/>
    <col min="12791" max="12791" width="9.85546875" style="174" customWidth="1"/>
    <col min="12792" max="12792" width="10" style="174" customWidth="1"/>
    <col min="12793" max="13035" width="9.140625" style="174"/>
    <col min="13036" max="13036" width="25" style="174" customWidth="1"/>
    <col min="13037" max="13037" width="20" style="174" customWidth="1"/>
    <col min="13038" max="13038" width="8" style="174" customWidth="1"/>
    <col min="13039" max="13039" width="4" style="174" customWidth="1"/>
    <col min="13040" max="13040" width="7.28515625" style="174" customWidth="1"/>
    <col min="13041" max="13041" width="9.85546875" style="174" customWidth="1"/>
    <col min="13042" max="13042" width="7.28515625" style="174" customWidth="1"/>
    <col min="13043" max="13043" width="9.85546875" style="174" customWidth="1"/>
    <col min="13044" max="13044" width="7.28515625" style="174" customWidth="1"/>
    <col min="13045" max="13045" width="9.85546875" style="174" customWidth="1"/>
    <col min="13046" max="13046" width="8.85546875" style="174" customWidth="1"/>
    <col min="13047" max="13047" width="9.85546875" style="174" customWidth="1"/>
    <col min="13048" max="13048" width="10" style="174" customWidth="1"/>
    <col min="13049" max="13291" width="9.140625" style="174"/>
    <col min="13292" max="13292" width="25" style="174" customWidth="1"/>
    <col min="13293" max="13293" width="20" style="174" customWidth="1"/>
    <col min="13294" max="13294" width="8" style="174" customWidth="1"/>
    <col min="13295" max="13295" width="4" style="174" customWidth="1"/>
    <col min="13296" max="13296" width="7.28515625" style="174" customWidth="1"/>
    <col min="13297" max="13297" width="9.85546875" style="174" customWidth="1"/>
    <col min="13298" max="13298" width="7.28515625" style="174" customWidth="1"/>
    <col min="13299" max="13299" width="9.85546875" style="174" customWidth="1"/>
    <col min="13300" max="13300" width="7.28515625" style="174" customWidth="1"/>
    <col min="13301" max="13301" width="9.85546875" style="174" customWidth="1"/>
    <col min="13302" max="13302" width="8.85546875" style="174" customWidth="1"/>
    <col min="13303" max="13303" width="9.85546875" style="174" customWidth="1"/>
    <col min="13304" max="13304" width="10" style="174" customWidth="1"/>
    <col min="13305" max="13547" width="9.140625" style="174"/>
    <col min="13548" max="13548" width="25" style="174" customWidth="1"/>
    <col min="13549" max="13549" width="20" style="174" customWidth="1"/>
    <col min="13550" max="13550" width="8" style="174" customWidth="1"/>
    <col min="13551" max="13551" width="4" style="174" customWidth="1"/>
    <col min="13552" max="13552" width="7.28515625" style="174" customWidth="1"/>
    <col min="13553" max="13553" width="9.85546875" style="174" customWidth="1"/>
    <col min="13554" max="13554" width="7.28515625" style="174" customWidth="1"/>
    <col min="13555" max="13555" width="9.85546875" style="174" customWidth="1"/>
    <col min="13556" max="13556" width="7.28515625" style="174" customWidth="1"/>
    <col min="13557" max="13557" width="9.85546875" style="174" customWidth="1"/>
    <col min="13558" max="13558" width="8.85546875" style="174" customWidth="1"/>
    <col min="13559" max="13559" width="9.85546875" style="174" customWidth="1"/>
    <col min="13560" max="13560" width="10" style="174" customWidth="1"/>
    <col min="13561" max="13803" width="9.140625" style="174"/>
    <col min="13804" max="13804" width="25" style="174" customWidth="1"/>
    <col min="13805" max="13805" width="20" style="174" customWidth="1"/>
    <col min="13806" max="13806" width="8" style="174" customWidth="1"/>
    <col min="13807" max="13807" width="4" style="174" customWidth="1"/>
    <col min="13808" max="13808" width="7.28515625" style="174" customWidth="1"/>
    <col min="13809" max="13809" width="9.85546875" style="174" customWidth="1"/>
    <col min="13810" max="13810" width="7.28515625" style="174" customWidth="1"/>
    <col min="13811" max="13811" width="9.85546875" style="174" customWidth="1"/>
    <col min="13812" max="13812" width="7.28515625" style="174" customWidth="1"/>
    <col min="13813" max="13813" width="9.85546875" style="174" customWidth="1"/>
    <col min="13814" max="13814" width="8.85546875" style="174" customWidth="1"/>
    <col min="13815" max="13815" width="9.85546875" style="174" customWidth="1"/>
    <col min="13816" max="13816" width="10" style="174" customWidth="1"/>
    <col min="13817" max="14059" width="9.140625" style="174"/>
    <col min="14060" max="14060" width="25" style="174" customWidth="1"/>
    <col min="14061" max="14061" width="20" style="174" customWidth="1"/>
    <col min="14062" max="14062" width="8" style="174" customWidth="1"/>
    <col min="14063" max="14063" width="4" style="174" customWidth="1"/>
    <col min="14064" max="14064" width="7.28515625" style="174" customWidth="1"/>
    <col min="14065" max="14065" width="9.85546875" style="174" customWidth="1"/>
    <col min="14066" max="14066" width="7.28515625" style="174" customWidth="1"/>
    <col min="14067" max="14067" width="9.85546875" style="174" customWidth="1"/>
    <col min="14068" max="14068" width="7.28515625" style="174" customWidth="1"/>
    <col min="14069" max="14069" width="9.85546875" style="174" customWidth="1"/>
    <col min="14070" max="14070" width="8.85546875" style="174" customWidth="1"/>
    <col min="14071" max="14071" width="9.85546875" style="174" customWidth="1"/>
    <col min="14072" max="14072" width="10" style="174" customWidth="1"/>
    <col min="14073" max="14315" width="9.140625" style="174"/>
    <col min="14316" max="14316" width="25" style="174" customWidth="1"/>
    <col min="14317" max="14317" width="20" style="174" customWidth="1"/>
    <col min="14318" max="14318" width="8" style="174" customWidth="1"/>
    <col min="14319" max="14319" width="4" style="174" customWidth="1"/>
    <col min="14320" max="14320" width="7.28515625" style="174" customWidth="1"/>
    <col min="14321" max="14321" width="9.85546875" style="174" customWidth="1"/>
    <col min="14322" max="14322" width="7.28515625" style="174" customWidth="1"/>
    <col min="14323" max="14323" width="9.85546875" style="174" customWidth="1"/>
    <col min="14324" max="14324" width="7.28515625" style="174" customWidth="1"/>
    <col min="14325" max="14325" width="9.85546875" style="174" customWidth="1"/>
    <col min="14326" max="14326" width="8.85546875" style="174" customWidth="1"/>
    <col min="14327" max="14327" width="9.85546875" style="174" customWidth="1"/>
    <col min="14328" max="14328" width="10" style="174" customWidth="1"/>
    <col min="14329" max="14571" width="9.140625" style="174"/>
    <col min="14572" max="14572" width="25" style="174" customWidth="1"/>
    <col min="14573" max="14573" width="20" style="174" customWidth="1"/>
    <col min="14574" max="14574" width="8" style="174" customWidth="1"/>
    <col min="14575" max="14575" width="4" style="174" customWidth="1"/>
    <col min="14576" max="14576" width="7.28515625" style="174" customWidth="1"/>
    <col min="14577" max="14577" width="9.85546875" style="174" customWidth="1"/>
    <col min="14578" max="14578" width="7.28515625" style="174" customWidth="1"/>
    <col min="14579" max="14579" width="9.85546875" style="174" customWidth="1"/>
    <col min="14580" max="14580" width="7.28515625" style="174" customWidth="1"/>
    <col min="14581" max="14581" width="9.85546875" style="174" customWidth="1"/>
    <col min="14582" max="14582" width="8.85546875" style="174" customWidth="1"/>
    <col min="14583" max="14583" width="9.85546875" style="174" customWidth="1"/>
    <col min="14584" max="14584" width="10" style="174" customWidth="1"/>
    <col min="14585" max="14827" width="9.140625" style="174"/>
    <col min="14828" max="14828" width="25" style="174" customWidth="1"/>
    <col min="14829" max="14829" width="20" style="174" customWidth="1"/>
    <col min="14830" max="14830" width="8" style="174" customWidth="1"/>
    <col min="14831" max="14831" width="4" style="174" customWidth="1"/>
    <col min="14832" max="14832" width="7.28515625" style="174" customWidth="1"/>
    <col min="14833" max="14833" width="9.85546875" style="174" customWidth="1"/>
    <col min="14834" max="14834" width="7.28515625" style="174" customWidth="1"/>
    <col min="14835" max="14835" width="9.85546875" style="174" customWidth="1"/>
    <col min="14836" max="14836" width="7.28515625" style="174" customWidth="1"/>
    <col min="14837" max="14837" width="9.85546875" style="174" customWidth="1"/>
    <col min="14838" max="14838" width="8.85546875" style="174" customWidth="1"/>
    <col min="14839" max="14839" width="9.85546875" style="174" customWidth="1"/>
    <col min="14840" max="14840" width="10" style="174" customWidth="1"/>
    <col min="14841" max="15083" width="9.140625" style="174"/>
    <col min="15084" max="15084" width="25" style="174" customWidth="1"/>
    <col min="15085" max="15085" width="20" style="174" customWidth="1"/>
    <col min="15086" max="15086" width="8" style="174" customWidth="1"/>
    <col min="15087" max="15087" width="4" style="174" customWidth="1"/>
    <col min="15088" max="15088" width="7.28515625" style="174" customWidth="1"/>
    <col min="15089" max="15089" width="9.85546875" style="174" customWidth="1"/>
    <col min="15090" max="15090" width="7.28515625" style="174" customWidth="1"/>
    <col min="15091" max="15091" width="9.85546875" style="174" customWidth="1"/>
    <col min="15092" max="15092" width="7.28515625" style="174" customWidth="1"/>
    <col min="15093" max="15093" width="9.85546875" style="174" customWidth="1"/>
    <col min="15094" max="15094" width="8.85546875" style="174" customWidth="1"/>
    <col min="15095" max="15095" width="9.85546875" style="174" customWidth="1"/>
    <col min="15096" max="15096" width="10" style="174" customWidth="1"/>
    <col min="15097" max="15339" width="9.140625" style="174"/>
    <col min="15340" max="15340" width="25" style="174" customWidth="1"/>
    <col min="15341" max="15341" width="20" style="174" customWidth="1"/>
    <col min="15342" max="15342" width="8" style="174" customWidth="1"/>
    <col min="15343" max="15343" width="4" style="174" customWidth="1"/>
    <col min="15344" max="15344" width="7.28515625" style="174" customWidth="1"/>
    <col min="15345" max="15345" width="9.85546875" style="174" customWidth="1"/>
    <col min="15346" max="15346" width="7.28515625" style="174" customWidth="1"/>
    <col min="15347" max="15347" width="9.85546875" style="174" customWidth="1"/>
    <col min="15348" max="15348" width="7.28515625" style="174" customWidth="1"/>
    <col min="15349" max="15349" width="9.85546875" style="174" customWidth="1"/>
    <col min="15350" max="15350" width="8.85546875" style="174" customWidth="1"/>
    <col min="15351" max="15351" width="9.85546875" style="174" customWidth="1"/>
    <col min="15352" max="15352" width="10" style="174" customWidth="1"/>
    <col min="15353" max="15595" width="9.140625" style="174"/>
    <col min="15596" max="15596" width="25" style="174" customWidth="1"/>
    <col min="15597" max="15597" width="20" style="174" customWidth="1"/>
    <col min="15598" max="15598" width="8" style="174" customWidth="1"/>
    <col min="15599" max="15599" width="4" style="174" customWidth="1"/>
    <col min="15600" max="15600" width="7.28515625" style="174" customWidth="1"/>
    <col min="15601" max="15601" width="9.85546875" style="174" customWidth="1"/>
    <col min="15602" max="15602" width="7.28515625" style="174" customWidth="1"/>
    <col min="15603" max="15603" width="9.85546875" style="174" customWidth="1"/>
    <col min="15604" max="15604" width="7.28515625" style="174" customWidth="1"/>
    <col min="15605" max="15605" width="9.85546875" style="174" customWidth="1"/>
    <col min="15606" max="15606" width="8.85546875" style="174" customWidth="1"/>
    <col min="15607" max="15607" width="9.85546875" style="174" customWidth="1"/>
    <col min="15608" max="15608" width="10" style="174" customWidth="1"/>
    <col min="15609" max="15851" width="9.140625" style="174"/>
    <col min="15852" max="15852" width="25" style="174" customWidth="1"/>
    <col min="15853" max="15853" width="20" style="174" customWidth="1"/>
    <col min="15854" max="15854" width="8" style="174" customWidth="1"/>
    <col min="15855" max="15855" width="4" style="174" customWidth="1"/>
    <col min="15856" max="15856" width="7.28515625" style="174" customWidth="1"/>
    <col min="15857" max="15857" width="9.85546875" style="174" customWidth="1"/>
    <col min="15858" max="15858" width="7.28515625" style="174" customWidth="1"/>
    <col min="15859" max="15859" width="9.85546875" style="174" customWidth="1"/>
    <col min="15860" max="15860" width="7.28515625" style="174" customWidth="1"/>
    <col min="15861" max="15861" width="9.85546875" style="174" customWidth="1"/>
    <col min="15862" max="15862" width="8.85546875" style="174" customWidth="1"/>
    <col min="15863" max="15863" width="9.85546875" style="174" customWidth="1"/>
    <col min="15864" max="15864" width="10" style="174" customWidth="1"/>
    <col min="15865" max="16107" width="9.140625" style="174"/>
    <col min="16108" max="16108" width="25" style="174" customWidth="1"/>
    <col min="16109" max="16109" width="20" style="174" customWidth="1"/>
    <col min="16110" max="16110" width="8" style="174" customWidth="1"/>
    <col min="16111" max="16111" width="4" style="174" customWidth="1"/>
    <col min="16112" max="16112" width="7.28515625" style="174" customWidth="1"/>
    <col min="16113" max="16113" width="9.85546875" style="174" customWidth="1"/>
    <col min="16114" max="16114" width="7.28515625" style="174" customWidth="1"/>
    <col min="16115" max="16115" width="9.85546875" style="174" customWidth="1"/>
    <col min="16116" max="16116" width="7.28515625" style="174" customWidth="1"/>
    <col min="16117" max="16117" width="9.85546875" style="174" customWidth="1"/>
    <col min="16118" max="16118" width="8.85546875" style="174" customWidth="1"/>
    <col min="16119" max="16119" width="9.85546875" style="174" customWidth="1"/>
    <col min="16120" max="16120" width="10" style="174" customWidth="1"/>
    <col min="16121" max="16384" width="9.140625" style="174"/>
  </cols>
  <sheetData>
    <row r="1" spans="1:19" s="157" customFormat="1" ht="24.95" customHeight="1" x14ac:dyDescent="0.2">
      <c r="A1" s="249" t="s">
        <v>104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O1" s="158"/>
      <c r="P1" s="158"/>
      <c r="Q1" s="158"/>
      <c r="R1" s="159"/>
      <c r="S1" s="158"/>
    </row>
    <row r="2" spans="1:19" s="160" customFormat="1" ht="24.95" customHeight="1" x14ac:dyDescent="0.2">
      <c r="A2" s="250" t="s">
        <v>87</v>
      </c>
      <c r="B2" s="250" t="s">
        <v>88</v>
      </c>
      <c r="C2" s="251" t="s">
        <v>89</v>
      </c>
      <c r="D2" s="250" t="s">
        <v>90</v>
      </c>
      <c r="E2" s="250" t="s">
        <v>95</v>
      </c>
      <c r="F2" s="250" t="s">
        <v>92</v>
      </c>
      <c r="G2" s="250" t="s">
        <v>91</v>
      </c>
      <c r="H2" s="250" t="s">
        <v>92</v>
      </c>
      <c r="I2" s="250" t="s">
        <v>93</v>
      </c>
      <c r="J2" s="250" t="s">
        <v>92</v>
      </c>
      <c r="K2" s="250" t="s">
        <v>94</v>
      </c>
      <c r="L2" s="250" t="s">
        <v>92</v>
      </c>
      <c r="M2" s="250" t="s">
        <v>96</v>
      </c>
      <c r="O2" s="161"/>
      <c r="P2" s="161"/>
      <c r="Q2" s="161"/>
      <c r="R2" s="159"/>
      <c r="S2" s="161"/>
    </row>
    <row r="3" spans="1:19" s="160" customFormat="1" ht="24.95" customHeight="1" x14ac:dyDescent="0.2">
      <c r="A3" s="250" t="s">
        <v>92</v>
      </c>
      <c r="B3" s="250" t="s">
        <v>92</v>
      </c>
      <c r="C3" s="252" t="s">
        <v>92</v>
      </c>
      <c r="D3" s="250" t="s">
        <v>92</v>
      </c>
      <c r="E3" s="162" t="s">
        <v>97</v>
      </c>
      <c r="F3" s="162" t="s">
        <v>98</v>
      </c>
      <c r="G3" s="162" t="s">
        <v>97</v>
      </c>
      <c r="H3" s="162" t="s">
        <v>98</v>
      </c>
      <c r="I3" s="162" t="s">
        <v>97</v>
      </c>
      <c r="J3" s="162" t="s">
        <v>98</v>
      </c>
      <c r="K3" s="162" t="s">
        <v>97</v>
      </c>
      <c r="L3" s="162" t="s">
        <v>98</v>
      </c>
      <c r="M3" s="250" t="s">
        <v>92</v>
      </c>
      <c r="O3" s="161"/>
      <c r="P3" s="161"/>
      <c r="Q3" s="161"/>
      <c r="R3" s="159"/>
      <c r="S3" s="161"/>
    </row>
    <row r="4" spans="1:19" s="157" customFormat="1" ht="24.95" customHeight="1" x14ac:dyDescent="0.2">
      <c r="A4" s="248" t="s">
        <v>119</v>
      </c>
      <c r="B4" s="248"/>
      <c r="C4" s="163">
        <v>1</v>
      </c>
      <c r="D4" s="164" t="s">
        <v>99</v>
      </c>
      <c r="E4" s="165"/>
      <c r="F4" s="166">
        <f>F5</f>
        <v>0</v>
      </c>
      <c r="G4" s="167"/>
      <c r="H4" s="166">
        <f>H5</f>
        <v>0</v>
      </c>
      <c r="I4" s="167"/>
      <c r="J4" s="166">
        <f>J5</f>
        <v>0</v>
      </c>
      <c r="K4" s="167"/>
      <c r="L4" s="166">
        <f>L5</f>
        <v>0</v>
      </c>
      <c r="M4" s="165"/>
    </row>
    <row r="5" spans="1:19" s="185" customFormat="1" ht="24.95" customHeight="1" x14ac:dyDescent="0.15">
      <c r="A5" s="246" t="s">
        <v>117</v>
      </c>
      <c r="B5" s="247"/>
      <c r="C5" s="138"/>
      <c r="D5" s="151"/>
      <c r="E5" s="152"/>
      <c r="F5" s="154">
        <f>SUM(F6:F7)</f>
        <v>0</v>
      </c>
      <c r="G5" s="153"/>
      <c r="H5" s="154">
        <f>SUM(H6:H7)</f>
        <v>0</v>
      </c>
      <c r="I5" s="153"/>
      <c r="J5" s="154">
        <f>SUM(J6:J7)</f>
        <v>0</v>
      </c>
      <c r="K5" s="153"/>
      <c r="L5" s="154">
        <f>SUM(L6:L7)</f>
        <v>0</v>
      </c>
      <c r="M5" s="151"/>
      <c r="N5" s="184"/>
      <c r="O5" s="184"/>
      <c r="P5" s="184"/>
    </row>
    <row r="6" spans="1:19" s="156" customFormat="1" ht="24.95" customHeight="1" x14ac:dyDescent="0.2">
      <c r="A6" s="168" t="s">
        <v>113</v>
      </c>
      <c r="B6" s="165" t="s">
        <v>106</v>
      </c>
      <c r="C6" s="186">
        <v>867</v>
      </c>
      <c r="D6" s="169" t="s">
        <v>108</v>
      </c>
      <c r="E6" s="170"/>
      <c r="F6" s="171"/>
      <c r="G6" s="172"/>
      <c r="H6" s="172"/>
      <c r="I6" s="172"/>
      <c r="J6" s="172"/>
      <c r="K6" s="172"/>
      <c r="L6" s="172"/>
      <c r="M6" s="173"/>
      <c r="N6" s="155"/>
      <c r="O6" s="155"/>
      <c r="P6" s="155"/>
    </row>
    <row r="7" spans="1:19" s="156" customFormat="1" ht="24.95" customHeight="1" x14ac:dyDescent="0.2">
      <c r="A7" s="168" t="s">
        <v>114</v>
      </c>
      <c r="B7" s="165" t="s">
        <v>107</v>
      </c>
      <c r="C7" s="177">
        <v>24865</v>
      </c>
      <c r="D7" s="169" t="s">
        <v>108</v>
      </c>
      <c r="E7" s="170"/>
      <c r="F7" s="171"/>
      <c r="G7" s="172"/>
      <c r="H7" s="172"/>
      <c r="I7" s="172"/>
      <c r="J7" s="172"/>
      <c r="K7" s="172"/>
      <c r="L7" s="172"/>
      <c r="M7" s="173"/>
      <c r="N7" s="155"/>
      <c r="O7" s="155"/>
      <c r="P7" s="155"/>
    </row>
  </sheetData>
  <mergeCells count="12">
    <mergeCell ref="A5:B5"/>
    <mergeCell ref="A4:B4"/>
    <mergeCell ref="A1:M1"/>
    <mergeCell ref="K2:L2"/>
    <mergeCell ref="E2:F2"/>
    <mergeCell ref="M2:M3"/>
    <mergeCell ref="G2:H2"/>
    <mergeCell ref="I2:J2"/>
    <mergeCell ref="A2:A3"/>
    <mergeCell ref="B2:B3"/>
    <mergeCell ref="C2:C3"/>
    <mergeCell ref="D2:D3"/>
  </mergeCells>
  <phoneticPr fontId="7" type="noConversion"/>
  <pageMargins left="0.74803149606299213" right="0.35433070866141736" top="0.76" bottom="0.19685039370078741" header="0.51181102362204722" footer="0.51181102362204722"/>
  <pageSetup paperSize="9" scale="59" orientation="landscape" r:id="rId1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표지 </vt:lpstr>
      <vt:lpstr>원가계산서</vt:lpstr>
      <vt:lpstr>내역서</vt:lpstr>
      <vt:lpstr>내역서!Print_Area</vt:lpstr>
      <vt:lpstr>원가계산서!Print_Area</vt:lpstr>
      <vt:lpstr>'표지 '!Print_Area</vt:lpstr>
      <vt:lpstr>내역서!Print_Titles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조경부2</dc:creator>
  <cp:lastModifiedBy>서재성</cp:lastModifiedBy>
  <cp:lastPrinted>2022-10-19T04:33:57Z</cp:lastPrinted>
  <dcterms:created xsi:type="dcterms:W3CDTF">2015-05-12T06:52:08Z</dcterms:created>
  <dcterms:modified xsi:type="dcterms:W3CDTF">2026-05-15T02:20:06Z</dcterms:modified>
</cp:coreProperties>
</file>